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ข้อ o11 สรุปผลการจัดซื้อจัดจ้างหรือการจัดหาพัสดุรายเดือน ปีงบประมาณ พ.ศ. 2569\"/>
    </mc:Choice>
  </mc:AlternateContent>
  <xr:revisionPtr revIDLastSave="0" documentId="13_ncr:1_{138F3F14-57BA-4220-A706-6A1CE2447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พ.ย.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3" i="2" l="1"/>
  <c r="H129" i="2"/>
  <c r="D129" i="2"/>
  <c r="G130" i="2" s="1"/>
  <c r="I130" i="2" s="1"/>
  <c r="H126" i="2"/>
  <c r="D126" i="2"/>
  <c r="G127" i="2" s="1"/>
  <c r="I127" i="2" s="1"/>
  <c r="D123" i="2"/>
  <c r="G124" i="2" s="1"/>
  <c r="I124" i="2" s="1"/>
  <c r="H115" i="2"/>
  <c r="D115" i="2"/>
  <c r="G116" i="2" s="1"/>
  <c r="I116" i="2" s="1"/>
  <c r="H112" i="2"/>
  <c r="D112" i="2"/>
  <c r="G113" i="2" s="1"/>
  <c r="I113" i="2" s="1"/>
  <c r="H109" i="2"/>
  <c r="D109" i="2"/>
  <c r="G110" i="2" s="1"/>
  <c r="I110" i="2" s="1"/>
  <c r="N104" i="2"/>
  <c r="N107" i="2" s="1"/>
  <c r="N110" i="2" s="1"/>
  <c r="N113" i="2" s="1"/>
  <c r="N116" i="2" s="1"/>
  <c r="N124" i="2" s="1"/>
  <c r="N127" i="2" s="1"/>
  <c r="N130" i="2" s="1"/>
  <c r="H103" i="2"/>
  <c r="D103" i="2"/>
  <c r="G104" i="2" s="1"/>
  <c r="I104" i="2" s="1"/>
  <c r="H100" i="2"/>
  <c r="D100" i="2"/>
  <c r="G101" i="2" s="1"/>
  <c r="I101" i="2" s="1"/>
  <c r="H97" i="2"/>
  <c r="D97" i="2"/>
  <c r="G98" i="2" s="1"/>
  <c r="I98" i="2" s="1"/>
  <c r="H86" i="2"/>
  <c r="D86" i="2"/>
  <c r="G87" i="2" s="1"/>
  <c r="I87" i="2" s="1"/>
  <c r="H19" i="2"/>
  <c r="D19" i="2"/>
  <c r="G20" i="2" s="1"/>
  <c r="I20" i="2" s="1"/>
  <c r="L104" i="2" l="1"/>
  <c r="H94" i="2"/>
  <c r="D94" i="2"/>
  <c r="G95" i="2" s="1"/>
  <c r="I95" i="2" s="1"/>
  <c r="H83" i="2"/>
  <c r="D83" i="2"/>
  <c r="G84" i="2" s="1"/>
  <c r="I84" i="2" s="1"/>
  <c r="H80" i="2"/>
  <c r="D80" i="2"/>
  <c r="G81" i="2" s="1"/>
  <c r="I81" i="2" s="1"/>
  <c r="H68" i="2" l="1"/>
  <c r="H51" i="2"/>
  <c r="D51" i="2"/>
  <c r="G52" i="2" s="1"/>
  <c r="I52" i="2" s="1"/>
  <c r="H48" i="2"/>
  <c r="D48" i="2"/>
  <c r="G49" i="2" s="1"/>
  <c r="I49" i="2" s="1"/>
  <c r="H45" i="2"/>
  <c r="D45" i="2"/>
  <c r="G46" i="2" s="1"/>
  <c r="I46" i="2" s="1"/>
  <c r="H42" i="2"/>
  <c r="D42" i="2"/>
  <c r="G43" i="2" s="1"/>
  <c r="I43" i="2" s="1"/>
  <c r="H39" i="2"/>
  <c r="D39" i="2"/>
  <c r="G40" i="2" s="1"/>
  <c r="I40" i="2" s="1"/>
  <c r="H36" i="2"/>
  <c r="D36" i="2"/>
  <c r="G37" i="2" s="1"/>
  <c r="I37" i="2" s="1"/>
  <c r="H16" i="2"/>
  <c r="D16" i="2"/>
  <c r="G17" i="2" s="1"/>
  <c r="I17" i="2" s="1"/>
  <c r="H13" i="2"/>
  <c r="D13" i="2"/>
  <c r="G14" i="2" s="1"/>
  <c r="I14" i="2" s="1"/>
  <c r="L107" i="2"/>
  <c r="L110" i="2" s="1"/>
  <c r="L113" i="2" s="1"/>
  <c r="L116" i="2" s="1"/>
  <c r="L124" i="2" s="1"/>
  <c r="L127" i="2" s="1"/>
  <c r="L130" i="2" s="1"/>
  <c r="H106" i="2"/>
  <c r="D106" i="2"/>
  <c r="G107" i="2" s="1"/>
  <c r="I107" i="2" s="1"/>
  <c r="N103" i="2"/>
  <c r="N106" i="2" s="1"/>
  <c r="N109" i="2" s="1"/>
  <c r="N112" i="2" s="1"/>
  <c r="N115" i="2" s="1"/>
  <c r="N123" i="2" s="1"/>
  <c r="N126" i="2" s="1"/>
  <c r="N129" i="2" s="1"/>
  <c r="L103" i="2"/>
  <c r="L106" i="2" s="1"/>
  <c r="L109" i="2" s="1"/>
  <c r="L112" i="2" s="1"/>
  <c r="L115" i="2" s="1"/>
  <c r="L123" i="2" s="1"/>
  <c r="L126" i="2" s="1"/>
  <c r="L129" i="2" s="1"/>
  <c r="N101" i="2"/>
  <c r="N98" i="2"/>
  <c r="N95" i="2"/>
  <c r="N87" i="2"/>
  <c r="N84" i="2"/>
  <c r="N81" i="2"/>
  <c r="N78" i="2"/>
  <c r="H77" i="2"/>
  <c r="D77" i="2"/>
  <c r="G78" i="2" s="1"/>
  <c r="I78" i="2" s="1"/>
  <c r="N75" i="2"/>
  <c r="H74" i="2"/>
  <c r="D74" i="2"/>
  <c r="G75" i="2" s="1"/>
  <c r="I75" i="2" s="1"/>
  <c r="N72" i="2"/>
  <c r="L72" i="2"/>
  <c r="N71" i="2"/>
  <c r="L71" i="2"/>
  <c r="H71" i="2"/>
  <c r="D71" i="2"/>
  <c r="G72" i="2" s="1"/>
  <c r="I72" i="2" s="1"/>
  <c r="D68" i="2"/>
  <c r="G69" i="2" s="1"/>
  <c r="I69" i="2" s="1"/>
  <c r="H65" i="2"/>
  <c r="D65" i="2"/>
  <c r="G66" i="2" s="1"/>
  <c r="I66" i="2" s="1"/>
  <c r="H57" i="2"/>
  <c r="D57" i="2"/>
  <c r="G58" i="2" s="1"/>
  <c r="I58" i="2" s="1"/>
  <c r="H54" i="2"/>
  <c r="D54" i="2"/>
  <c r="G55" i="2" s="1"/>
  <c r="I55" i="2" s="1"/>
  <c r="N40" i="2"/>
  <c r="N43" i="2" s="1"/>
  <c r="N46" i="2" s="1"/>
  <c r="N49" i="2" s="1"/>
  <c r="N52" i="2" s="1"/>
  <c r="N55" i="2" s="1"/>
  <c r="N58" i="2" s="1"/>
  <c r="N66" i="2" s="1"/>
  <c r="N69" i="2" s="1"/>
  <c r="L40" i="2"/>
  <c r="L43" i="2" s="1"/>
  <c r="L46" i="2" s="1"/>
  <c r="L49" i="2" s="1"/>
  <c r="L52" i="2" s="1"/>
  <c r="L55" i="2" s="1"/>
  <c r="L58" i="2" s="1"/>
  <c r="L66" i="2" s="1"/>
  <c r="L69" i="2" s="1"/>
  <c r="N39" i="2"/>
  <c r="N42" i="2" s="1"/>
  <c r="N45" i="2" s="1"/>
  <c r="N48" i="2" s="1"/>
  <c r="N51" i="2" s="1"/>
  <c r="N54" i="2" s="1"/>
  <c r="N57" i="2" s="1"/>
  <c r="N65" i="2" s="1"/>
  <c r="N68" i="2" s="1"/>
  <c r="L39" i="2"/>
  <c r="L42" i="2" s="1"/>
  <c r="L45" i="2" s="1"/>
  <c r="L48" i="2" s="1"/>
  <c r="L51" i="2" s="1"/>
  <c r="L54" i="2" s="1"/>
  <c r="L57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77" i="2" l="1"/>
  <c r="N83" i="2" s="1"/>
  <c r="N94" i="2" s="1"/>
  <c r="N100" i="2" s="1"/>
  <c r="N74" i="2"/>
  <c r="N80" i="2" s="1"/>
  <c r="N86" i="2" s="1"/>
  <c r="N97" i="2" s="1"/>
  <c r="L78" i="2"/>
  <c r="L84" i="2" s="1"/>
  <c r="L95" i="2" s="1"/>
  <c r="L101" i="2" s="1"/>
  <c r="L75" i="2"/>
  <c r="L81" i="2" s="1"/>
  <c r="L87" i="2" s="1"/>
  <c r="L98" i="2" s="1"/>
  <c r="L74" i="2"/>
  <c r="L80" i="2" s="1"/>
  <c r="L86" i="2" s="1"/>
  <c r="L97" i="2" s="1"/>
  <c r="L77" i="2"/>
  <c r="L83" i="2" s="1"/>
  <c r="L94" i="2" s="1"/>
  <c r="L100" i="2" s="1"/>
</calcChain>
</file>

<file path=xl/sharedStrings.xml><?xml version="1.0" encoding="utf-8"?>
<sst xmlns="http://schemas.openxmlformats.org/spreadsheetml/2006/main" count="365" uniqueCount="89">
  <si>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</si>
  <si>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</si>
  <si>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</si>
  <si>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</si>
  <si>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</si>
  <si>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</si>
  <si>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</si>
  <si>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</si>
  <si>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</si>
  <si>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</si>
  <si>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</si>
  <si>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</si>
  <si>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</si>
  <si>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</si>
  <si>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</si>
  <si>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</si>
  <si>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</si>
  <si>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ใบสั่งซื้อ</t>
  </si>
  <si>
    <t>บริษัท ป.วัฒนา กรุ๊ป (ปึงง่วนจั๊ว) จำกัด</t>
  </si>
  <si>
    <t>จ่ายค่าวัสดุก่อสร้าง</t>
  </si>
  <si>
    <t>นางสาวเยาวเรศ  รัตนสุวรรณ์</t>
  </si>
  <si>
    <t>เลขที่</t>
  </si>
  <si>
    <t>นางสาวบุปผา ธิราเพ็ชร</t>
  </si>
  <si>
    <t>พฤศจิกายน</t>
  </si>
  <si>
    <t>จ่ายค่าจ้างเหมาจัดสถานที่</t>
  </si>
  <si>
    <t>นายเพทาย  ช่วงชู</t>
  </si>
  <si>
    <t>นายชินโชติ  สกุลปัญญาก้อง</t>
  </si>
  <si>
    <t>จ่ายค่าบำรุงรักษาและซ่อมแซม</t>
  </si>
  <si>
    <t>วัสดุสำนักงาน</t>
  </si>
  <si>
    <t>ครุภัณฑ์สำนักงาน</t>
  </si>
  <si>
    <t>นายธนวัฒน์  แสงเดชดำรงค์</t>
  </si>
  <si>
    <t>นายอภิรมย์  เพ่งพิศ</t>
  </si>
  <si>
    <t>สัญญาจ้าง</t>
  </si>
  <si>
    <t>โครงการซ่อมแซมถนนคอนกรีตเสริมเหล็ก</t>
  </si>
  <si>
    <t>2568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</si>
  <si>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</si>
  <si>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</si>
  <si>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</si>
  <si>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บริษัท ฟาไฉแพลนท์ จำกัด</t>
  </si>
  <si>
    <t>นายกฤษณา  เพ็ชรศรี</t>
  </si>
  <si>
    <t>ห้างหุ้นส่วนจำกัด จิระศักดิ์ โยธา</t>
  </si>
  <si>
    <t>ห้างหุ้นส่วนจำกัด เราผู้สร้าง การโยธา</t>
  </si>
  <si>
    <t>คอมพิวเตอร์</t>
  </si>
  <si>
    <t>นายอำนาจ  เพ็งภู่</t>
  </si>
  <si>
    <t>โรงพิมพ์อาสารักษาดินแดน</t>
  </si>
  <si>
    <t>จ่ายค่าวัสดุไฟฟ้าและวิทยุ</t>
  </si>
  <si>
    <t>จ่ายค่าบำรุงรักษาและซ่อมแซมครุภัณฑ์</t>
  </si>
  <si>
    <t>เครื่องถ่ายเอกสาร</t>
  </si>
  <si>
    <t>จำนวน 1 คัน</t>
  </si>
  <si>
    <t>ร้านสรณา เซอร์วิส</t>
  </si>
  <si>
    <t>/2569</t>
  </si>
  <si>
    <t xml:space="preserve">จ่ายค่าโครงการรถรับส่งนักเรียน </t>
  </si>
  <si>
    <t>นางสาวพรชิตา  สุทธลักษณ์</t>
  </si>
  <si>
    <t>นางมณฑา  ฤกษ์โภคี</t>
  </si>
  <si>
    <t>จ่ายค่าจ้างเหมารถบรรทุกหกล้อ</t>
  </si>
  <si>
    <t>นายสมเจตน์  ใจฉ่ำ</t>
  </si>
  <si>
    <t>จ่ายค่าจ้างบำรุงรักษาและซ่อมแซม</t>
  </si>
  <si>
    <t>จ่ายค่าจ้างเหมานำอาหารพร้อมเครื่องดื่ม</t>
  </si>
  <si>
    <t>นางมณฑา ฤกษ์โภคี</t>
  </si>
  <si>
    <t>จ่ายค่าจัดซื้อถุงยังชีพ จำนวน 73 ชุด</t>
  </si>
  <si>
    <t>นางสาวพรชิตา  สุทธ์ลักษณ์</t>
  </si>
  <si>
    <t>จ่ายค่าซื้อถุงยังชีพ จำนวน 82 ชุด</t>
  </si>
  <si>
    <t>ครุภัณฑ์เครื่องทำน้ำเย็น จำนวน 2 เครื่อง</t>
  </si>
  <si>
    <t>นายวุฒิพงษ์  จักกิตติ</t>
  </si>
  <si>
    <t>ค่าจัดทำอาหารว่างพร้อมเครื่องดื่ม</t>
  </si>
  <si>
    <t>จ่ายค่าจ้างเหมาทำอาหารพร้อมเครื่องดื่ม</t>
  </si>
  <si>
    <t>จ่ายค่าโครงการจัดซื้อถุงยังชีพ 188 ชุด</t>
  </si>
  <si>
    <t>จ่ายค่าโครงการจัดซื้อถุงยังชีพ 200 ชุด</t>
  </si>
  <si>
    <t>พลาสติกคลุมกันน้ำ</t>
  </si>
  <si>
    <t>ค่าบานพับขนาด 4 นิ้ว 2 ตัว</t>
  </si>
  <si>
    <t>จ่ายค่าประตูไม้พร้อมอุปกรณ์ทาสี</t>
  </si>
  <si>
    <t>จ่ายค่าซ่อมแซมรถยนต์ส่วนกลาง</t>
  </si>
  <si>
    <t>จ่ายค่าเต้นท์โค้งจำนวน 1 หลัง</t>
  </si>
  <si>
    <t>จ่ายค่าเต้นท์โค้งจำนวน 2 หลัง</t>
  </si>
  <si>
    <t>จ่ายค่าวัสดุแบบพิมพ์</t>
  </si>
  <si>
    <t>จ่ายค่าป้ายประชาสัมพันธ์เลือกตั้ง</t>
  </si>
  <si>
    <t>จ่ายค่าล้างถังกรองน้ำประปาหมู่ที่ 6</t>
  </si>
  <si>
    <t>นายณรงค์  ธีรจันทร์</t>
  </si>
  <si>
    <t>จ่ายค่าถ่ายเอกสารแบบประเมินประสิทธิ</t>
  </si>
  <si>
    <t>ภาพและประสิทธิผล ปี 2568</t>
  </si>
  <si>
    <t>เลียบลำรางยายแม้น  หมู่ที่ 2</t>
  </si>
  <si>
    <t xml:space="preserve">โครงการซ่อมแซมถนนคอนกรีตเสริมเหล็ก </t>
  </si>
  <si>
    <t>บ้านปลายนาใต้  หมู่ที่ 7</t>
  </si>
  <si>
    <t>โครงการก่อสร้างห้องน้ำ - ห้องส้วม</t>
  </si>
  <si>
    <t>โรงเรียน อบต.</t>
  </si>
  <si>
    <t>วิธีประกวดราคา</t>
  </si>
  <si>
    <t>ประจำเดือน ธันวาคม 2568</t>
  </si>
  <si>
    <t>สรุปผลการดำเนินการจัดซื้อจัดจ้างในรอบเดือน พฤศจิกายน ประจำปีงบประมาณ 2569</t>
  </si>
  <si>
    <t>วันที่  28  เดือนพฤศจิกายน 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</si>
</sst>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10" xfId="0" quotePrefix="1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5" fillId="0" borderId="0" xfId="0" applyFont="1"/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13" xfId="0" quotePrefix="1" applyFont="1" applyBorder="1"/>
    <xf numFmtId="0" fontId="7" fillId="0" borderId="10" xfId="0" quotePrefix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5"/>
  <sheetViews>
    <sheetView tabSelected="1" zoomScaleNormal="100" workbookViewId="0">
      <selection activeCell="U16" sqref="U16"/>
    </sheetView>
  </sheetViews>
  <sheetFormatPr defaultColWidth="3.375" defaultRowHeight="23.25" x14ac:dyDescent="0.5"/>
  <cols>
    <col min="1" max="1" width="5.75" style="54" customWidth="1"/>
    <col min="2" max="2" width="26.375" style="47" customWidth="1"/>
    <col min="3" max="3" width="14.125" style="55" customWidth="1"/>
    <col min="4" max="4" width="14" style="47" customWidth="1"/>
    <col min="5" max="5" width="12.25" style="54" customWidth="1"/>
    <col min="6" max="6" width="11.125" style="47" customWidth="1"/>
    <col min="7" max="7" width="12.75" style="47" customWidth="1"/>
    <col min="8" max="8" width="11.125" style="47" customWidth="1"/>
    <col min="9" max="9" width="12.625" style="47" customWidth="1"/>
    <col min="10" max="10" width="23.375" style="47" customWidth="1"/>
    <col min="11" max="11" width="6.25" style="47" customWidth="1"/>
    <col min="12" max="12" width="4.125" style="47" customWidth="1"/>
    <col min="13" max="13" width="4.125" style="54" customWidth="1"/>
    <col min="14" max="14" width="7.75" style="47" customWidth="1"/>
    <col min="15" max="16384" width="3.375" style="47"/>
  </cols>
  <sheetData>
    <row r="1" spans="1:14" s="40" customFormat="1" x14ac:dyDescent="0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s="40" customFormat="1" x14ac:dyDescent="0.5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40" customFormat="1" x14ac:dyDescent="0.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s="40" customFormat="1" x14ac:dyDescent="0.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s="41" customFormat="1" ht="43.5" customHeight="1" x14ac:dyDescent="0.45">
      <c r="A5" s="71" t="s">
        <v>2</v>
      </c>
      <c r="B5" s="71" t="s">
        <v>3</v>
      </c>
      <c r="C5" s="58" t="s">
        <v>4</v>
      </c>
      <c r="D5" s="71" t="s">
        <v>5</v>
      </c>
      <c r="E5" s="71" t="s">
        <v>6</v>
      </c>
      <c r="F5" s="60" t="s">
        <v>7</v>
      </c>
      <c r="G5" s="62"/>
      <c r="H5" s="60" t="s">
        <v>8</v>
      </c>
      <c r="I5" s="62"/>
      <c r="J5" s="58" t="s">
        <v>9</v>
      </c>
      <c r="K5" s="60" t="s">
        <v>10</v>
      </c>
      <c r="L5" s="61"/>
      <c r="M5" s="61"/>
      <c r="N5" s="62"/>
    </row>
    <row r="6" spans="1:14" s="41" customFormat="1" ht="21" x14ac:dyDescent="0.45">
      <c r="A6" s="72"/>
      <c r="B6" s="72"/>
      <c r="C6" s="59"/>
      <c r="D6" s="72"/>
      <c r="E6" s="72"/>
      <c r="F6" s="63"/>
      <c r="G6" s="65"/>
      <c r="H6" s="63"/>
      <c r="I6" s="65"/>
      <c r="J6" s="59"/>
      <c r="K6" s="63"/>
      <c r="L6" s="64"/>
      <c r="M6" s="64"/>
      <c r="N6" s="65"/>
    </row>
    <row r="7" spans="1:14" s="41" customFormat="1" ht="21" x14ac:dyDescent="0.45">
      <c r="A7" s="1">
        <v>1</v>
      </c>
      <c r="B7" s="2" t="s">
        <v>35</v>
      </c>
      <c r="C7" s="3">
        <v>16500</v>
      </c>
      <c r="D7" s="3">
        <f>C7</f>
        <v>16500</v>
      </c>
      <c r="E7" s="4" t="s">
        <v>11</v>
      </c>
      <c r="F7" s="78" t="s">
        <v>37</v>
      </c>
      <c r="G7" s="76"/>
      <c r="H7" s="78" t="str">
        <f>F7</f>
        <v>บริษัท อยุธยาก๊อปปี้แอสเซอร์วิส จำกัด</v>
      </c>
      <c r="I7" s="76"/>
      <c r="J7" s="4" t="s">
        <v>12</v>
      </c>
      <c r="K7" s="42" t="s">
        <v>17</v>
      </c>
      <c r="L7" s="31" t="s">
        <v>21</v>
      </c>
      <c r="M7" s="31">
        <v>21</v>
      </c>
      <c r="N7" s="7" t="s">
        <v>50</v>
      </c>
    </row>
    <row r="8" spans="1:14" s="41" customFormat="1" ht="21" x14ac:dyDescent="0.45">
      <c r="A8" s="43"/>
      <c r="B8" s="8" t="s">
        <v>36</v>
      </c>
      <c r="C8" s="9"/>
      <c r="D8" s="10"/>
      <c r="E8" s="11"/>
      <c r="F8" s="12" t="s">
        <v>14</v>
      </c>
      <c r="G8" s="13">
        <f>D7</f>
        <v>16500</v>
      </c>
      <c r="H8" s="12" t="s">
        <v>15</v>
      </c>
      <c r="I8" s="13">
        <f>G8</f>
        <v>16500</v>
      </c>
      <c r="J8" s="4" t="s">
        <v>16</v>
      </c>
      <c r="K8" s="42">
        <v>3</v>
      </c>
      <c r="L8" s="68" t="s">
        <v>23</v>
      </c>
      <c r="M8" s="68"/>
      <c r="N8" s="14" t="s">
        <v>34</v>
      </c>
    </row>
    <row r="9" spans="1:14" x14ac:dyDescent="0.5">
      <c r="A9" s="32"/>
      <c r="B9" s="2"/>
      <c r="C9" s="3"/>
      <c r="D9" s="3"/>
      <c r="E9" s="4"/>
      <c r="F9" s="5"/>
      <c r="G9" s="15"/>
      <c r="H9" s="5"/>
      <c r="I9" s="6"/>
      <c r="J9" s="10"/>
      <c r="K9" s="44"/>
      <c r="L9" s="45"/>
      <c r="M9" s="46"/>
      <c r="N9" s="37"/>
    </row>
    <row r="10" spans="1:14" x14ac:dyDescent="0.5">
      <c r="A10" s="1">
        <v>2</v>
      </c>
      <c r="B10" s="2" t="s">
        <v>54</v>
      </c>
      <c r="C10" s="3">
        <v>2000</v>
      </c>
      <c r="D10" s="3">
        <f>C10</f>
        <v>2000</v>
      </c>
      <c r="E10" s="4" t="s">
        <v>11</v>
      </c>
      <c r="F10" s="66" t="s">
        <v>55</v>
      </c>
      <c r="G10" s="67"/>
      <c r="H10" s="66" t="str">
        <f>F10</f>
        <v>นายสมเจตน์  ใจฉ่ำ</v>
      </c>
      <c r="I10" s="67"/>
      <c r="J10" s="4" t="s">
        <v>12</v>
      </c>
      <c r="K10" s="42" t="s">
        <v>13</v>
      </c>
      <c r="L10" s="48" t="str">
        <f>L7</f>
        <v>เลขที่</v>
      </c>
      <c r="M10" s="31">
        <v>51</v>
      </c>
      <c r="N10" s="7" t="str">
        <f>N7</f>
        <v>/2569</v>
      </c>
    </row>
    <row r="11" spans="1:14" x14ac:dyDescent="0.5">
      <c r="A11" s="43"/>
      <c r="B11" s="8" t="s">
        <v>48</v>
      </c>
      <c r="C11" s="16"/>
      <c r="D11" s="10"/>
      <c r="E11" s="11"/>
      <c r="F11" s="12" t="s">
        <v>14</v>
      </c>
      <c r="G11" s="13">
        <f>D10</f>
        <v>2000</v>
      </c>
      <c r="H11" s="12" t="s">
        <v>15</v>
      </c>
      <c r="I11" s="13">
        <f>G11</f>
        <v>2000</v>
      </c>
      <c r="J11" s="4" t="s">
        <v>16</v>
      </c>
      <c r="K11" s="42">
        <v>4</v>
      </c>
      <c r="L11" s="68" t="str">
        <f>L8</f>
        <v>พฤศจิกายน</v>
      </c>
      <c r="M11" s="68"/>
      <c r="N11" s="14" t="str">
        <f>N8</f>
        <v>2568</v>
      </c>
    </row>
    <row r="12" spans="1:14" x14ac:dyDescent="0.5">
      <c r="A12" s="1"/>
      <c r="B12" s="10"/>
      <c r="C12" s="3"/>
      <c r="D12" s="3"/>
      <c r="E12" s="4"/>
      <c r="F12" s="5"/>
      <c r="G12" s="6"/>
      <c r="H12" s="5"/>
      <c r="I12" s="6"/>
      <c r="J12" s="4"/>
      <c r="K12" s="21"/>
      <c r="L12" s="46"/>
      <c r="M12" s="46"/>
      <c r="N12" s="37"/>
    </row>
    <row r="13" spans="1:14" x14ac:dyDescent="0.5">
      <c r="A13" s="4">
        <v>3</v>
      </c>
      <c r="B13" s="2" t="s">
        <v>56</v>
      </c>
      <c r="C13" s="3">
        <v>9760</v>
      </c>
      <c r="D13" s="3">
        <f>C13</f>
        <v>9760</v>
      </c>
      <c r="E13" s="4" t="s">
        <v>11</v>
      </c>
      <c r="F13" s="66" t="s">
        <v>30</v>
      </c>
      <c r="G13" s="67"/>
      <c r="H13" s="66" t="str">
        <f>F13</f>
        <v>นายธนวัฒน์  แสงเดชดำรงค์</v>
      </c>
      <c r="I13" s="67"/>
      <c r="J13" s="4" t="s">
        <v>12</v>
      </c>
      <c r="K13" s="42" t="s">
        <v>13</v>
      </c>
      <c r="L13" s="48" t="str">
        <f>L7</f>
        <v>เลขที่</v>
      </c>
      <c r="M13" s="31">
        <v>50</v>
      </c>
      <c r="N13" s="7" t="str">
        <f>N7</f>
        <v>/2569</v>
      </c>
    </row>
    <row r="14" spans="1:14" x14ac:dyDescent="0.5">
      <c r="A14" s="4"/>
      <c r="B14" s="8" t="s">
        <v>29</v>
      </c>
      <c r="C14" s="9"/>
      <c r="D14" s="10"/>
      <c r="E14" s="11"/>
      <c r="F14" s="12" t="s">
        <v>14</v>
      </c>
      <c r="G14" s="13">
        <f>D13</f>
        <v>9760</v>
      </c>
      <c r="H14" s="12" t="s">
        <v>15</v>
      </c>
      <c r="I14" s="13">
        <f>G14</f>
        <v>9760</v>
      </c>
      <c r="J14" s="4" t="s">
        <v>16</v>
      </c>
      <c r="K14" s="42">
        <v>3</v>
      </c>
      <c r="L14" s="68" t="str">
        <f>L8</f>
        <v>พฤศจิกายน</v>
      </c>
      <c r="M14" s="68"/>
      <c r="N14" s="14" t="str">
        <f>N8</f>
        <v>2568</v>
      </c>
    </row>
    <row r="15" spans="1:14" x14ac:dyDescent="0.5">
      <c r="A15" s="4"/>
      <c r="B15" s="2"/>
      <c r="C15" s="49"/>
      <c r="D15" s="49"/>
      <c r="E15" s="4"/>
      <c r="F15" s="35"/>
      <c r="G15" s="38"/>
      <c r="H15" s="35"/>
      <c r="I15" s="38"/>
      <c r="J15" s="10"/>
      <c r="K15" s="35"/>
      <c r="L15" s="36"/>
      <c r="M15" s="17"/>
      <c r="N15" s="37"/>
    </row>
    <row r="16" spans="1:14" ht="24" customHeight="1" x14ac:dyDescent="0.5">
      <c r="A16" s="1">
        <v>4</v>
      </c>
      <c r="B16" s="2" t="s">
        <v>57</v>
      </c>
      <c r="C16" s="3">
        <v>20000</v>
      </c>
      <c r="D16" s="3">
        <f>C16</f>
        <v>20000</v>
      </c>
      <c r="E16" s="4" t="s">
        <v>11</v>
      </c>
      <c r="F16" s="66" t="s">
        <v>58</v>
      </c>
      <c r="G16" s="67"/>
      <c r="H16" s="66" t="str">
        <f>F16</f>
        <v>นางมณฑา ฤกษ์โภคี</v>
      </c>
      <c r="I16" s="67"/>
      <c r="J16" s="4" t="s">
        <v>12</v>
      </c>
      <c r="K16" s="42" t="s">
        <v>13</v>
      </c>
      <c r="L16" s="48" t="str">
        <f>L10</f>
        <v>เลขที่</v>
      </c>
      <c r="M16" s="31">
        <v>52</v>
      </c>
      <c r="N16" s="7" t="str">
        <f>N10</f>
        <v>/2569</v>
      </c>
    </row>
    <row r="17" spans="1:14" x14ac:dyDescent="0.5">
      <c r="A17" s="4"/>
      <c r="B17" s="8"/>
      <c r="C17" s="16"/>
      <c r="D17" s="10"/>
      <c r="E17" s="11"/>
      <c r="F17" s="12" t="s">
        <v>14</v>
      </c>
      <c r="G17" s="13">
        <f>D16</f>
        <v>20000</v>
      </c>
      <c r="H17" s="12" t="s">
        <v>15</v>
      </c>
      <c r="I17" s="13">
        <f>G17</f>
        <v>20000</v>
      </c>
      <c r="J17" s="4" t="s">
        <v>16</v>
      </c>
      <c r="K17" s="42">
        <v>7</v>
      </c>
      <c r="L17" s="68" t="str">
        <f>L11</f>
        <v>พฤศจิกายน</v>
      </c>
      <c r="M17" s="68"/>
      <c r="N17" s="14" t="str">
        <f>N11</f>
        <v>2568</v>
      </c>
    </row>
    <row r="18" spans="1:14" x14ac:dyDescent="0.5">
      <c r="A18" s="1"/>
      <c r="B18" s="25"/>
      <c r="C18" s="50"/>
      <c r="D18" s="50"/>
      <c r="E18" s="4"/>
      <c r="F18" s="5"/>
      <c r="G18" s="6"/>
      <c r="H18" s="5"/>
      <c r="I18" s="6"/>
      <c r="J18" s="23"/>
      <c r="K18" s="5"/>
      <c r="L18" s="17"/>
      <c r="M18" s="17"/>
      <c r="N18" s="51"/>
    </row>
    <row r="19" spans="1:14" x14ac:dyDescent="0.5">
      <c r="A19" s="1">
        <v>5</v>
      </c>
      <c r="B19" s="2" t="s">
        <v>57</v>
      </c>
      <c r="C19" s="3">
        <v>8000</v>
      </c>
      <c r="D19" s="3">
        <f>C19</f>
        <v>8000</v>
      </c>
      <c r="E19" s="4" t="s">
        <v>11</v>
      </c>
      <c r="F19" s="66" t="s">
        <v>58</v>
      </c>
      <c r="G19" s="67"/>
      <c r="H19" s="66" t="str">
        <f>F19</f>
        <v>นางมณฑา ฤกษ์โภคี</v>
      </c>
      <c r="I19" s="67"/>
      <c r="J19" s="4" t="s">
        <v>12</v>
      </c>
      <c r="K19" s="42" t="s">
        <v>17</v>
      </c>
      <c r="L19" s="48" t="str">
        <f>L13</f>
        <v>เลขที่</v>
      </c>
      <c r="M19" s="31">
        <v>53</v>
      </c>
      <c r="N19" s="7" t="str">
        <f>N13</f>
        <v>/2569</v>
      </c>
    </row>
    <row r="20" spans="1:14" x14ac:dyDescent="0.5">
      <c r="A20" s="1"/>
      <c r="B20" s="8"/>
      <c r="C20" s="16"/>
      <c r="D20" s="10"/>
      <c r="E20" s="11"/>
      <c r="F20" s="12" t="s">
        <v>14</v>
      </c>
      <c r="G20" s="13">
        <f>D19</f>
        <v>8000</v>
      </c>
      <c r="H20" s="12" t="s">
        <v>15</v>
      </c>
      <c r="I20" s="13">
        <f>G20</f>
        <v>8000</v>
      </c>
      <c r="J20" s="4" t="s">
        <v>16</v>
      </c>
      <c r="K20" s="42">
        <v>7</v>
      </c>
      <c r="L20" s="68" t="str">
        <f>L14</f>
        <v>พฤศจิกายน</v>
      </c>
      <c r="M20" s="68"/>
      <c r="N20" s="14" t="str">
        <f>N14</f>
        <v>2568</v>
      </c>
    </row>
    <row r="21" spans="1:14" x14ac:dyDescent="0.5">
      <c r="A21" s="4"/>
      <c r="B21" s="19"/>
      <c r="C21" s="20"/>
      <c r="D21" s="19"/>
      <c r="E21" s="4"/>
      <c r="F21" s="21"/>
      <c r="G21" s="22"/>
      <c r="H21" s="21"/>
      <c r="I21" s="22"/>
      <c r="J21" s="23"/>
      <c r="K21" s="5"/>
      <c r="L21" s="17"/>
      <c r="M21" s="17"/>
      <c r="N21" s="24"/>
    </row>
    <row r="22" spans="1:14" x14ac:dyDescent="0.5">
      <c r="A22" s="4">
        <v>6</v>
      </c>
      <c r="B22" s="2" t="s">
        <v>59</v>
      </c>
      <c r="C22" s="3">
        <v>29200</v>
      </c>
      <c r="D22" s="3">
        <f>C22</f>
        <v>29200</v>
      </c>
      <c r="E22" s="4" t="s">
        <v>11</v>
      </c>
      <c r="F22" s="66" t="s">
        <v>60</v>
      </c>
      <c r="G22" s="67"/>
      <c r="H22" s="66" t="str">
        <f>F22</f>
        <v>นางสาวพรชิตา  สุทธ์ลักษณ์</v>
      </c>
      <c r="I22" s="67"/>
      <c r="J22" s="4" t="s">
        <v>12</v>
      </c>
      <c r="K22" s="42" t="s">
        <v>17</v>
      </c>
      <c r="L22" s="48" t="str">
        <f>L16</f>
        <v>เลขที่</v>
      </c>
      <c r="M22" s="31">
        <v>24</v>
      </c>
      <c r="N22" s="7" t="str">
        <f>N16</f>
        <v>/2569</v>
      </c>
    </row>
    <row r="23" spans="1:14" x14ac:dyDescent="0.5">
      <c r="A23" s="1"/>
      <c r="B23" s="8"/>
      <c r="C23" s="9"/>
      <c r="D23" s="10"/>
      <c r="E23" s="11"/>
      <c r="F23" s="12" t="s">
        <v>14</v>
      </c>
      <c r="G23" s="13">
        <f>D22</f>
        <v>29200</v>
      </c>
      <c r="H23" s="12" t="s">
        <v>15</v>
      </c>
      <c r="I23" s="13">
        <f>G23</f>
        <v>29200</v>
      </c>
      <c r="J23" s="4" t="s">
        <v>16</v>
      </c>
      <c r="K23" s="42">
        <v>12</v>
      </c>
      <c r="L23" s="68" t="str">
        <f>L17</f>
        <v>พฤศจิกายน</v>
      </c>
      <c r="M23" s="68"/>
      <c r="N23" s="14" t="str">
        <f>N17</f>
        <v>2568</v>
      </c>
    </row>
    <row r="24" spans="1:14" x14ac:dyDescent="0.5">
      <c r="A24" s="1"/>
      <c r="B24" s="10"/>
      <c r="C24" s="3"/>
      <c r="D24" s="3"/>
      <c r="E24" s="4"/>
      <c r="F24" s="35"/>
      <c r="G24" s="38"/>
      <c r="H24" s="5"/>
      <c r="I24" s="6"/>
      <c r="J24" s="10"/>
      <c r="K24" s="35"/>
      <c r="L24" s="36"/>
      <c r="M24" s="17"/>
      <c r="N24" s="24"/>
    </row>
    <row r="25" spans="1:14" x14ac:dyDescent="0.5">
      <c r="A25" s="1">
        <v>7</v>
      </c>
      <c r="B25" s="2" t="s">
        <v>61</v>
      </c>
      <c r="C25" s="3">
        <v>32800</v>
      </c>
      <c r="D25" s="3">
        <f>C25</f>
        <v>32800</v>
      </c>
      <c r="E25" s="4" t="s">
        <v>11</v>
      </c>
      <c r="F25" s="66" t="s">
        <v>60</v>
      </c>
      <c r="G25" s="67"/>
      <c r="H25" s="77" t="str">
        <f>F25</f>
        <v>นางสาวพรชิตา  สุทธ์ลักษณ์</v>
      </c>
      <c r="I25" s="76"/>
      <c r="J25" s="4" t="s">
        <v>12</v>
      </c>
      <c r="K25" s="42" t="s">
        <v>17</v>
      </c>
      <c r="L25" s="48" t="str">
        <f>L19</f>
        <v>เลขที่</v>
      </c>
      <c r="M25" s="31">
        <v>25</v>
      </c>
      <c r="N25" s="7" t="str">
        <f>N19</f>
        <v>/2569</v>
      </c>
    </row>
    <row r="26" spans="1:14" x14ac:dyDescent="0.5">
      <c r="A26" s="4"/>
      <c r="B26" s="8"/>
      <c r="C26" s="9"/>
      <c r="D26" s="10"/>
      <c r="E26" s="4"/>
      <c r="F26" s="12" t="s">
        <v>14</v>
      </c>
      <c r="G26" s="13">
        <f>D25</f>
        <v>32800</v>
      </c>
      <c r="H26" s="18" t="s">
        <v>15</v>
      </c>
      <c r="I26" s="13">
        <f>G26</f>
        <v>32800</v>
      </c>
      <c r="J26" s="4" t="s">
        <v>16</v>
      </c>
      <c r="K26" s="42">
        <v>14</v>
      </c>
      <c r="L26" s="68" t="str">
        <f>L20</f>
        <v>พฤศจิกายน</v>
      </c>
      <c r="M26" s="68"/>
      <c r="N26" s="14" t="str">
        <f>N20</f>
        <v>2568</v>
      </c>
    </row>
    <row r="27" spans="1:14" x14ac:dyDescent="0.5">
      <c r="A27" s="23"/>
      <c r="B27" s="10"/>
      <c r="C27" s="9"/>
      <c r="D27" s="10"/>
      <c r="E27" s="11"/>
      <c r="F27" s="5"/>
      <c r="G27" s="6"/>
      <c r="H27" s="5"/>
      <c r="I27" s="6"/>
      <c r="J27" s="4"/>
      <c r="K27" s="5"/>
      <c r="L27" s="17"/>
      <c r="M27" s="17"/>
      <c r="N27" s="24"/>
    </row>
    <row r="28" spans="1:14" x14ac:dyDescent="0.5">
      <c r="A28" s="4">
        <v>8</v>
      </c>
      <c r="B28" s="2" t="s">
        <v>46</v>
      </c>
      <c r="C28" s="3">
        <v>7100</v>
      </c>
      <c r="D28" s="3">
        <f>C28</f>
        <v>7100</v>
      </c>
      <c r="E28" s="4" t="s">
        <v>11</v>
      </c>
      <c r="F28" s="75" t="s">
        <v>49</v>
      </c>
      <c r="G28" s="76"/>
      <c r="H28" s="77" t="str">
        <f>F28</f>
        <v>ร้านสรณา เซอร์วิส</v>
      </c>
      <c r="I28" s="76"/>
      <c r="J28" s="4" t="s">
        <v>12</v>
      </c>
      <c r="K28" s="42" t="s">
        <v>13</v>
      </c>
      <c r="L28" s="48" t="str">
        <f>L22</f>
        <v>เลขที่</v>
      </c>
      <c r="M28" s="31">
        <v>58</v>
      </c>
      <c r="N28" s="7" t="str">
        <f>N22</f>
        <v>/2569</v>
      </c>
    </row>
    <row r="29" spans="1:14" x14ac:dyDescent="0.5">
      <c r="A29" s="4"/>
      <c r="B29" s="10" t="s">
        <v>42</v>
      </c>
      <c r="C29" s="9"/>
      <c r="D29" s="10"/>
      <c r="E29" s="11"/>
      <c r="F29" s="12" t="s">
        <v>14</v>
      </c>
      <c r="G29" s="13">
        <f>D28</f>
        <v>7100</v>
      </c>
      <c r="H29" s="18" t="s">
        <v>15</v>
      </c>
      <c r="I29" s="13">
        <f>G29</f>
        <v>7100</v>
      </c>
      <c r="J29" s="4" t="s">
        <v>16</v>
      </c>
      <c r="K29" s="42">
        <v>18</v>
      </c>
      <c r="L29" s="68" t="str">
        <f>L23</f>
        <v>พฤศจิกายน</v>
      </c>
      <c r="M29" s="68"/>
      <c r="N29" s="14" t="str">
        <f>N23</f>
        <v>2568</v>
      </c>
    </row>
    <row r="30" spans="1:14" s="40" customFormat="1" x14ac:dyDescent="0.5">
      <c r="A30" s="69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1" spans="1:14" s="40" customFormat="1" x14ac:dyDescent="0.5">
      <c r="A31" s="70" t="s">
        <v>87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4" s="40" customFormat="1" x14ac:dyDescent="0.5">
      <c r="A32" s="70" t="s">
        <v>1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1:14" s="40" customFormat="1" x14ac:dyDescent="0.5">
      <c r="A33" s="70" t="s">
        <v>88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</row>
    <row r="34" spans="1:14" s="41" customFormat="1" ht="42" customHeight="1" x14ac:dyDescent="0.45">
      <c r="A34" s="71" t="s">
        <v>2</v>
      </c>
      <c r="B34" s="71" t="s">
        <v>3</v>
      </c>
      <c r="C34" s="58" t="s">
        <v>4</v>
      </c>
      <c r="D34" s="71" t="s">
        <v>5</v>
      </c>
      <c r="E34" s="71" t="s">
        <v>6</v>
      </c>
      <c r="F34" s="60" t="s">
        <v>7</v>
      </c>
      <c r="G34" s="62"/>
      <c r="H34" s="60" t="s">
        <v>8</v>
      </c>
      <c r="I34" s="62"/>
      <c r="J34" s="58" t="s">
        <v>9</v>
      </c>
      <c r="K34" s="60" t="s">
        <v>10</v>
      </c>
      <c r="L34" s="61"/>
      <c r="M34" s="61"/>
      <c r="N34" s="62"/>
    </row>
    <row r="35" spans="1:14" s="41" customFormat="1" ht="21" x14ac:dyDescent="0.45">
      <c r="A35" s="72"/>
      <c r="B35" s="72"/>
      <c r="C35" s="59"/>
      <c r="D35" s="72"/>
      <c r="E35" s="72"/>
      <c r="F35" s="63"/>
      <c r="G35" s="65"/>
      <c r="H35" s="63"/>
      <c r="I35" s="65"/>
      <c r="J35" s="59"/>
      <c r="K35" s="63"/>
      <c r="L35" s="64"/>
      <c r="M35" s="64"/>
      <c r="N35" s="65"/>
    </row>
    <row r="36" spans="1:14" x14ac:dyDescent="0.5">
      <c r="A36" s="1">
        <v>9</v>
      </c>
      <c r="B36" s="2" t="s">
        <v>28</v>
      </c>
      <c r="C36" s="3">
        <v>7931</v>
      </c>
      <c r="D36" s="3">
        <f>C36</f>
        <v>7931</v>
      </c>
      <c r="E36" s="4" t="s">
        <v>11</v>
      </c>
      <c r="F36" s="75" t="s">
        <v>18</v>
      </c>
      <c r="G36" s="76"/>
      <c r="H36" s="77" t="str">
        <f>F36</f>
        <v>บริษัท ป.วัฒนา กรุ๊ป (ปึงง่วนจั๊ว) จำกัด</v>
      </c>
      <c r="I36" s="76"/>
      <c r="J36" s="4" t="s">
        <v>12</v>
      </c>
      <c r="K36" s="42" t="s">
        <v>17</v>
      </c>
      <c r="L36" s="48" t="str">
        <f>L25</f>
        <v>เลขที่</v>
      </c>
      <c r="M36" s="31">
        <v>27</v>
      </c>
      <c r="N36" s="7" t="str">
        <f>N25</f>
        <v>/2569</v>
      </c>
    </row>
    <row r="37" spans="1:14" x14ac:dyDescent="0.5">
      <c r="A37" s="4"/>
      <c r="B37" s="10"/>
      <c r="C37" s="9"/>
      <c r="D37" s="10"/>
      <c r="E37" s="11"/>
      <c r="F37" s="12" t="s">
        <v>14</v>
      </c>
      <c r="G37" s="13">
        <f>D36</f>
        <v>7931</v>
      </c>
      <c r="H37" s="18" t="s">
        <v>15</v>
      </c>
      <c r="I37" s="13">
        <f>G37</f>
        <v>7931</v>
      </c>
      <c r="J37" s="4" t="s">
        <v>16</v>
      </c>
      <c r="K37" s="42">
        <v>18</v>
      </c>
      <c r="L37" s="68" t="str">
        <f>L26</f>
        <v>พฤศจิกายน</v>
      </c>
      <c r="M37" s="68"/>
      <c r="N37" s="14" t="str">
        <f>N26</f>
        <v>2568</v>
      </c>
    </row>
    <row r="38" spans="1:14" x14ac:dyDescent="0.5">
      <c r="A38" s="4"/>
      <c r="B38" s="10"/>
      <c r="C38" s="9"/>
      <c r="D38" s="10"/>
      <c r="E38" s="11"/>
      <c r="F38" s="12"/>
      <c r="G38" s="13"/>
      <c r="H38" s="18"/>
      <c r="I38" s="13"/>
      <c r="J38" s="4"/>
      <c r="K38" s="42"/>
      <c r="L38" s="31"/>
      <c r="M38" s="31"/>
      <c r="N38" s="14"/>
    </row>
    <row r="39" spans="1:14" x14ac:dyDescent="0.5">
      <c r="A39" s="1">
        <v>10</v>
      </c>
      <c r="B39" s="2" t="s">
        <v>35</v>
      </c>
      <c r="C39" s="3">
        <v>9200</v>
      </c>
      <c r="D39" s="3">
        <f>C39</f>
        <v>9200</v>
      </c>
      <c r="E39" s="4" t="s">
        <v>11</v>
      </c>
      <c r="F39" s="75" t="s">
        <v>37</v>
      </c>
      <c r="G39" s="76"/>
      <c r="H39" s="77" t="str">
        <f>F39</f>
        <v>บริษัท อยุธยาก๊อปปี้แอสเซอร์วิส จำกัด</v>
      </c>
      <c r="I39" s="76"/>
      <c r="J39" s="4" t="s">
        <v>12</v>
      </c>
      <c r="K39" s="42" t="s">
        <v>17</v>
      </c>
      <c r="L39" s="48" t="str">
        <f>L7</f>
        <v>เลขที่</v>
      </c>
      <c r="M39" s="31">
        <v>26</v>
      </c>
      <c r="N39" s="7" t="str">
        <f>N7</f>
        <v>/2569</v>
      </c>
    </row>
    <row r="40" spans="1:14" x14ac:dyDescent="0.5">
      <c r="A40" s="1"/>
      <c r="B40" s="10" t="s">
        <v>36</v>
      </c>
      <c r="C40" s="9"/>
      <c r="D40" s="10"/>
      <c r="E40" s="11"/>
      <c r="F40" s="12" t="s">
        <v>14</v>
      </c>
      <c r="G40" s="13">
        <f>D39</f>
        <v>9200</v>
      </c>
      <c r="H40" s="18" t="s">
        <v>15</v>
      </c>
      <c r="I40" s="13">
        <f>G40</f>
        <v>9200</v>
      </c>
      <c r="J40" s="4" t="s">
        <v>16</v>
      </c>
      <c r="K40" s="42">
        <v>18</v>
      </c>
      <c r="L40" s="68" t="str">
        <f>L8</f>
        <v>พฤศจิกายน</v>
      </c>
      <c r="M40" s="68"/>
      <c r="N40" s="14" t="str">
        <f>N8</f>
        <v>2568</v>
      </c>
    </row>
    <row r="41" spans="1:14" x14ac:dyDescent="0.5">
      <c r="A41" s="4"/>
      <c r="B41" s="2"/>
      <c r="C41" s="3"/>
      <c r="D41" s="3"/>
      <c r="E41" s="4"/>
      <c r="F41" s="5"/>
      <c r="G41" s="15"/>
      <c r="H41" s="5"/>
      <c r="I41" s="6"/>
      <c r="J41" s="10"/>
      <c r="K41" s="44"/>
      <c r="L41" s="45"/>
      <c r="M41" s="46"/>
      <c r="N41" s="37"/>
    </row>
    <row r="42" spans="1:14" x14ac:dyDescent="0.5">
      <c r="A42" s="1">
        <v>11</v>
      </c>
      <c r="B42" s="2" t="s">
        <v>28</v>
      </c>
      <c r="C42" s="3">
        <v>9200</v>
      </c>
      <c r="D42" s="3">
        <f>C42</f>
        <v>9200</v>
      </c>
      <c r="E42" s="4" t="s">
        <v>11</v>
      </c>
      <c r="F42" s="75" t="s">
        <v>18</v>
      </c>
      <c r="G42" s="76"/>
      <c r="H42" s="77" t="str">
        <f>F42</f>
        <v>บริษัท ป.วัฒนา กรุ๊ป (ปึงง่วนจั๊ว) จำกัด</v>
      </c>
      <c r="I42" s="76"/>
      <c r="J42" s="4" t="s">
        <v>12</v>
      </c>
      <c r="K42" s="42" t="s">
        <v>17</v>
      </c>
      <c r="L42" s="48" t="str">
        <f>L39</f>
        <v>เลขที่</v>
      </c>
      <c r="M42" s="31">
        <v>29</v>
      </c>
      <c r="N42" s="7" t="str">
        <f>N39</f>
        <v>/2569</v>
      </c>
    </row>
    <row r="43" spans="1:14" x14ac:dyDescent="0.5">
      <c r="A43" s="43"/>
      <c r="B43" s="10" t="s">
        <v>36</v>
      </c>
      <c r="C43" s="9"/>
      <c r="D43" s="10"/>
      <c r="E43" s="11"/>
      <c r="F43" s="12" t="s">
        <v>14</v>
      </c>
      <c r="G43" s="13">
        <f>D42</f>
        <v>9200</v>
      </c>
      <c r="H43" s="18" t="s">
        <v>15</v>
      </c>
      <c r="I43" s="13">
        <f>G43</f>
        <v>9200</v>
      </c>
      <c r="J43" s="4" t="s">
        <v>16</v>
      </c>
      <c r="K43" s="42">
        <v>19</v>
      </c>
      <c r="L43" s="68" t="str">
        <f>L40</f>
        <v>พฤศจิกายน</v>
      </c>
      <c r="M43" s="68"/>
      <c r="N43" s="14" t="str">
        <f>N40</f>
        <v>2568</v>
      </c>
    </row>
    <row r="44" spans="1:14" x14ac:dyDescent="0.5">
      <c r="A44" s="1"/>
      <c r="B44" s="10"/>
      <c r="C44" s="3"/>
      <c r="D44" s="3"/>
      <c r="E44" s="4"/>
      <c r="F44" s="5"/>
      <c r="G44" s="6"/>
      <c r="H44" s="5"/>
      <c r="I44" s="6"/>
      <c r="J44" s="4"/>
      <c r="K44" s="21"/>
      <c r="L44" s="46"/>
      <c r="M44" s="46"/>
      <c r="N44" s="37"/>
    </row>
    <row r="45" spans="1:14" x14ac:dyDescent="0.5">
      <c r="A45" s="1">
        <v>12</v>
      </c>
      <c r="B45" s="2" t="s">
        <v>46</v>
      </c>
      <c r="C45" s="3">
        <v>47026.5</v>
      </c>
      <c r="D45" s="3">
        <f>C45</f>
        <v>47026.5</v>
      </c>
      <c r="E45" s="4" t="s">
        <v>11</v>
      </c>
      <c r="F45" s="75" t="s">
        <v>37</v>
      </c>
      <c r="G45" s="76"/>
      <c r="H45" s="77" t="str">
        <f>F45</f>
        <v>บริษัท อยุธยาก๊อปปี้แอสเซอร์วิส จำกัด</v>
      </c>
      <c r="I45" s="76"/>
      <c r="J45" s="4" t="s">
        <v>12</v>
      </c>
      <c r="K45" s="42" t="s">
        <v>13</v>
      </c>
      <c r="L45" s="48" t="str">
        <f>L42</f>
        <v>เลขที่</v>
      </c>
      <c r="M45" s="31">
        <v>55</v>
      </c>
      <c r="N45" s="7" t="str">
        <f>N42</f>
        <v>/2569</v>
      </c>
    </row>
    <row r="46" spans="1:14" x14ac:dyDescent="0.5">
      <c r="A46" s="4"/>
      <c r="B46" s="10" t="s">
        <v>47</v>
      </c>
      <c r="C46" s="9"/>
      <c r="D46" s="10"/>
      <c r="E46" s="11"/>
      <c r="F46" s="12" t="s">
        <v>14</v>
      </c>
      <c r="G46" s="13">
        <f>D45</f>
        <v>47026.5</v>
      </c>
      <c r="H46" s="18" t="s">
        <v>15</v>
      </c>
      <c r="I46" s="13">
        <f>G46</f>
        <v>47026.5</v>
      </c>
      <c r="J46" s="4" t="s">
        <v>16</v>
      </c>
      <c r="K46" s="42">
        <v>17</v>
      </c>
      <c r="L46" s="68" t="str">
        <f>L43</f>
        <v>พฤศจิกายน</v>
      </c>
      <c r="M46" s="68"/>
      <c r="N46" s="14" t="str">
        <f>N43</f>
        <v>2568</v>
      </c>
    </row>
    <row r="47" spans="1:14" x14ac:dyDescent="0.5">
      <c r="A47" s="52"/>
      <c r="B47" s="2"/>
      <c r="C47" s="49"/>
      <c r="D47" s="49"/>
      <c r="E47" s="4"/>
      <c r="F47" s="35"/>
      <c r="G47" s="38"/>
      <c r="H47" s="35"/>
      <c r="I47" s="38"/>
      <c r="J47" s="10"/>
      <c r="K47" s="35"/>
      <c r="L47" s="36"/>
      <c r="M47" s="17"/>
      <c r="N47" s="37"/>
    </row>
    <row r="48" spans="1:14" x14ac:dyDescent="0.5">
      <c r="A48" s="52">
        <v>13</v>
      </c>
      <c r="B48" s="2" t="s">
        <v>45</v>
      </c>
      <c r="C48" s="3">
        <v>10860.5</v>
      </c>
      <c r="D48" s="3">
        <f>C48</f>
        <v>10860.5</v>
      </c>
      <c r="E48" s="4" t="s">
        <v>11</v>
      </c>
      <c r="F48" s="73" t="s">
        <v>39</v>
      </c>
      <c r="G48" s="67"/>
      <c r="H48" s="74" t="str">
        <f>F48</f>
        <v>นายกฤษณา  เพ็ชรศรี</v>
      </c>
      <c r="I48" s="67"/>
      <c r="J48" s="4" t="s">
        <v>12</v>
      </c>
      <c r="K48" s="42" t="s">
        <v>13</v>
      </c>
      <c r="L48" s="48" t="str">
        <f>L45</f>
        <v>เลขที่</v>
      </c>
      <c r="M48" s="31">
        <v>15</v>
      </c>
      <c r="N48" s="7" t="str">
        <f>N45</f>
        <v>/2569</v>
      </c>
    </row>
    <row r="49" spans="1:14" x14ac:dyDescent="0.5">
      <c r="A49" s="4"/>
      <c r="B49" s="10"/>
      <c r="C49" s="9"/>
      <c r="D49" s="10"/>
      <c r="E49" s="11"/>
      <c r="F49" s="12" t="s">
        <v>14</v>
      </c>
      <c r="G49" s="13">
        <f>D48</f>
        <v>10860.5</v>
      </c>
      <c r="H49" s="18" t="s">
        <v>15</v>
      </c>
      <c r="I49" s="13">
        <f>G49</f>
        <v>10860.5</v>
      </c>
      <c r="J49" s="4" t="s">
        <v>16</v>
      </c>
      <c r="K49" s="42">
        <v>24</v>
      </c>
      <c r="L49" s="68" t="str">
        <f>L46</f>
        <v>พฤศจิกายน</v>
      </c>
      <c r="M49" s="68"/>
      <c r="N49" s="14" t="str">
        <f>N46</f>
        <v>2568</v>
      </c>
    </row>
    <row r="50" spans="1:14" x14ac:dyDescent="0.5">
      <c r="A50" s="4"/>
      <c r="B50" s="25"/>
      <c r="C50" s="50"/>
      <c r="D50" s="50"/>
      <c r="E50" s="4"/>
      <c r="F50" s="5"/>
      <c r="G50" s="6"/>
      <c r="H50" s="5"/>
      <c r="I50" s="6"/>
      <c r="J50" s="23"/>
      <c r="K50" s="5"/>
      <c r="L50" s="17"/>
      <c r="M50" s="17"/>
      <c r="N50" s="51"/>
    </row>
    <row r="51" spans="1:14" x14ac:dyDescent="0.5">
      <c r="A51" s="4">
        <v>14</v>
      </c>
      <c r="B51" s="2" t="s">
        <v>27</v>
      </c>
      <c r="C51" s="3">
        <v>3350</v>
      </c>
      <c r="D51" s="3">
        <f>C51</f>
        <v>3350</v>
      </c>
      <c r="E51" s="4" t="s">
        <v>11</v>
      </c>
      <c r="F51" s="75" t="s">
        <v>63</v>
      </c>
      <c r="G51" s="76"/>
      <c r="H51" s="77" t="str">
        <f>F51</f>
        <v>นายวุฒิพงษ์  จักกิตติ</v>
      </c>
      <c r="I51" s="76"/>
      <c r="J51" s="4" t="s">
        <v>12</v>
      </c>
      <c r="K51" s="42" t="s">
        <v>13</v>
      </c>
      <c r="L51" s="48" t="str">
        <f>L48</f>
        <v>เลขที่</v>
      </c>
      <c r="M51" s="31">
        <v>59</v>
      </c>
      <c r="N51" s="7" t="str">
        <f>N48</f>
        <v>/2569</v>
      </c>
    </row>
    <row r="52" spans="1:14" x14ac:dyDescent="0.5">
      <c r="A52" s="1"/>
      <c r="B52" s="10" t="s">
        <v>62</v>
      </c>
      <c r="C52" s="9"/>
      <c r="D52" s="10"/>
      <c r="E52" s="11"/>
      <c r="F52" s="12" t="s">
        <v>14</v>
      </c>
      <c r="G52" s="13">
        <f>D51</f>
        <v>3350</v>
      </c>
      <c r="H52" s="18" t="s">
        <v>15</v>
      </c>
      <c r="I52" s="13">
        <f>G52</f>
        <v>3350</v>
      </c>
      <c r="J52" s="4" t="s">
        <v>16</v>
      </c>
      <c r="K52" s="42">
        <v>18</v>
      </c>
      <c r="L52" s="68" t="str">
        <f>L49</f>
        <v>พฤศจิกายน</v>
      </c>
      <c r="M52" s="68"/>
      <c r="N52" s="14" t="str">
        <f>N49</f>
        <v>2568</v>
      </c>
    </row>
    <row r="53" spans="1:14" x14ac:dyDescent="0.5">
      <c r="A53" s="4"/>
      <c r="B53" s="19"/>
      <c r="C53" s="20"/>
      <c r="D53" s="19"/>
      <c r="E53" s="4"/>
      <c r="F53" s="21"/>
      <c r="G53" s="22"/>
      <c r="H53" s="21"/>
      <c r="I53" s="22"/>
      <c r="J53" s="23"/>
      <c r="K53" s="5"/>
      <c r="L53" s="17"/>
      <c r="M53" s="17"/>
      <c r="N53" s="24"/>
    </row>
    <row r="54" spans="1:14" x14ac:dyDescent="0.5">
      <c r="A54" s="4">
        <v>15</v>
      </c>
      <c r="B54" s="10" t="s">
        <v>64</v>
      </c>
      <c r="C54" s="3">
        <v>630</v>
      </c>
      <c r="D54" s="3">
        <f>C54</f>
        <v>630</v>
      </c>
      <c r="E54" s="4" t="s">
        <v>11</v>
      </c>
      <c r="F54" s="73" t="s">
        <v>53</v>
      </c>
      <c r="G54" s="67"/>
      <c r="H54" s="66" t="str">
        <f>F54</f>
        <v>นางมณฑา  ฤกษ์โภคี</v>
      </c>
      <c r="I54" s="67"/>
      <c r="J54" s="4" t="s">
        <v>12</v>
      </c>
      <c r="K54" s="42" t="s">
        <v>13</v>
      </c>
      <c r="L54" s="48" t="str">
        <f>L51</f>
        <v>เลขที่</v>
      </c>
      <c r="M54" s="31">
        <v>54</v>
      </c>
      <c r="N54" s="7" t="str">
        <f>N51</f>
        <v>/2569</v>
      </c>
    </row>
    <row r="55" spans="1:14" x14ac:dyDescent="0.5">
      <c r="A55" s="53"/>
      <c r="B55" s="56"/>
      <c r="C55" s="9"/>
      <c r="D55" s="10"/>
      <c r="E55" s="11"/>
      <c r="F55" s="12" t="s">
        <v>14</v>
      </c>
      <c r="G55" s="13">
        <f>D54</f>
        <v>630</v>
      </c>
      <c r="H55" s="12" t="s">
        <v>15</v>
      </c>
      <c r="I55" s="13">
        <f>G55</f>
        <v>630</v>
      </c>
      <c r="J55" s="4" t="s">
        <v>16</v>
      </c>
      <c r="K55" s="42">
        <v>12</v>
      </c>
      <c r="L55" s="68" t="str">
        <f>L52</f>
        <v>พฤศจิกายน</v>
      </c>
      <c r="M55" s="68"/>
      <c r="N55" s="14" t="str">
        <f>N52</f>
        <v>2568</v>
      </c>
    </row>
    <row r="56" spans="1:14" x14ac:dyDescent="0.5">
      <c r="A56" s="1"/>
      <c r="B56" s="10"/>
      <c r="C56" s="3"/>
      <c r="D56" s="3"/>
      <c r="E56" s="4"/>
      <c r="F56" s="35"/>
      <c r="G56" s="38"/>
      <c r="H56" s="5"/>
      <c r="I56" s="6"/>
      <c r="J56" s="10"/>
      <c r="K56" s="35"/>
      <c r="L56" s="36"/>
      <c r="M56" s="17"/>
      <c r="N56" s="24"/>
    </row>
    <row r="57" spans="1:14" x14ac:dyDescent="0.5">
      <c r="A57" s="4">
        <v>16</v>
      </c>
      <c r="B57" s="39" t="s">
        <v>65</v>
      </c>
      <c r="C57" s="3">
        <v>20000</v>
      </c>
      <c r="D57" s="3">
        <f>C57</f>
        <v>20000</v>
      </c>
      <c r="E57" s="4" t="s">
        <v>11</v>
      </c>
      <c r="F57" s="73" t="s">
        <v>53</v>
      </c>
      <c r="G57" s="67"/>
      <c r="H57" s="66" t="str">
        <f>F57</f>
        <v>นางมณฑา  ฤกษ์โภคี</v>
      </c>
      <c r="I57" s="67"/>
      <c r="J57" s="4" t="s">
        <v>12</v>
      </c>
      <c r="K57" s="42" t="s">
        <v>13</v>
      </c>
      <c r="L57" s="48" t="str">
        <f>L54</f>
        <v>เลขที่</v>
      </c>
      <c r="M57" s="31">
        <v>64</v>
      </c>
      <c r="N57" s="7" t="str">
        <f>N54</f>
        <v>/2569</v>
      </c>
    </row>
    <row r="58" spans="1:14" x14ac:dyDescent="0.5">
      <c r="A58" s="4"/>
      <c r="B58" s="2"/>
      <c r="C58" s="9"/>
      <c r="D58" s="10"/>
      <c r="E58" s="11"/>
      <c r="F58" s="12" t="s">
        <v>14</v>
      </c>
      <c r="G58" s="13">
        <f>D57</f>
        <v>20000</v>
      </c>
      <c r="H58" s="12" t="s">
        <v>15</v>
      </c>
      <c r="I58" s="13">
        <f>G58</f>
        <v>20000</v>
      </c>
      <c r="J58" s="4" t="s">
        <v>16</v>
      </c>
      <c r="K58" s="42">
        <v>20</v>
      </c>
      <c r="L58" s="68" t="str">
        <f>L55</f>
        <v>พฤศจิกายน</v>
      </c>
      <c r="M58" s="68"/>
      <c r="N58" s="14" t="str">
        <f>N55</f>
        <v>2568</v>
      </c>
    </row>
    <row r="59" spans="1:14" x14ac:dyDescent="0.5">
      <c r="A59" s="69" t="s">
        <v>0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</row>
    <row r="60" spans="1:14" x14ac:dyDescent="0.5">
      <c r="A60" s="70" t="s">
        <v>87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</row>
    <row r="61" spans="1:14" x14ac:dyDescent="0.5">
      <c r="A61" s="70" t="s">
        <v>1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</row>
    <row r="62" spans="1:14" x14ac:dyDescent="0.5">
      <c r="A62" s="70" t="s">
        <v>88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</row>
    <row r="63" spans="1:14" ht="44.25" customHeight="1" x14ac:dyDescent="0.5">
      <c r="A63" s="71" t="s">
        <v>2</v>
      </c>
      <c r="B63" s="71" t="s">
        <v>3</v>
      </c>
      <c r="C63" s="58" t="s">
        <v>4</v>
      </c>
      <c r="D63" s="71" t="s">
        <v>5</v>
      </c>
      <c r="E63" s="71" t="s">
        <v>6</v>
      </c>
      <c r="F63" s="60" t="s">
        <v>7</v>
      </c>
      <c r="G63" s="62"/>
      <c r="H63" s="60" t="s">
        <v>8</v>
      </c>
      <c r="I63" s="62"/>
      <c r="J63" s="58" t="s">
        <v>9</v>
      </c>
      <c r="K63" s="60" t="s">
        <v>10</v>
      </c>
      <c r="L63" s="61"/>
      <c r="M63" s="61"/>
      <c r="N63" s="62"/>
    </row>
    <row r="64" spans="1:14" ht="9" customHeight="1" x14ac:dyDescent="0.5">
      <c r="A64" s="72"/>
      <c r="B64" s="72"/>
      <c r="C64" s="59"/>
      <c r="D64" s="72"/>
      <c r="E64" s="72"/>
      <c r="F64" s="63"/>
      <c r="G64" s="65"/>
      <c r="H64" s="63"/>
      <c r="I64" s="65"/>
      <c r="J64" s="59"/>
      <c r="K64" s="63"/>
      <c r="L64" s="64"/>
      <c r="M64" s="64"/>
      <c r="N64" s="65"/>
    </row>
    <row r="65" spans="1:14" x14ac:dyDescent="0.5">
      <c r="A65" s="4">
        <v>17</v>
      </c>
      <c r="B65" s="2" t="s">
        <v>24</v>
      </c>
      <c r="C65" s="3">
        <v>2000</v>
      </c>
      <c r="D65" s="3">
        <f>C65</f>
        <v>2000</v>
      </c>
      <c r="E65" s="4" t="s">
        <v>11</v>
      </c>
      <c r="F65" s="66" t="s">
        <v>25</v>
      </c>
      <c r="G65" s="67"/>
      <c r="H65" s="74" t="str">
        <f>F65</f>
        <v>นายเพทาย  ช่วงชู</v>
      </c>
      <c r="I65" s="67"/>
      <c r="J65" s="4" t="s">
        <v>12</v>
      </c>
      <c r="K65" s="42" t="s">
        <v>17</v>
      </c>
      <c r="L65" s="48" t="str">
        <f>L57</f>
        <v>เลขที่</v>
      </c>
      <c r="M65" s="31">
        <v>63</v>
      </c>
      <c r="N65" s="7" t="str">
        <f>N57</f>
        <v>/2569</v>
      </c>
    </row>
    <row r="66" spans="1:14" x14ac:dyDescent="0.5">
      <c r="A66" s="4"/>
      <c r="B66" s="8"/>
      <c r="C66" s="9"/>
      <c r="D66" s="10"/>
      <c r="E66" s="4"/>
      <c r="F66" s="12" t="s">
        <v>14</v>
      </c>
      <c r="G66" s="13">
        <f>D65</f>
        <v>2000</v>
      </c>
      <c r="H66" s="18" t="s">
        <v>15</v>
      </c>
      <c r="I66" s="13">
        <f>G66</f>
        <v>2000</v>
      </c>
      <c r="J66" s="4" t="s">
        <v>16</v>
      </c>
      <c r="K66" s="42">
        <v>20</v>
      </c>
      <c r="L66" s="68" t="str">
        <f>L58</f>
        <v>พฤศจิกายน</v>
      </c>
      <c r="M66" s="68"/>
      <c r="N66" s="14" t="str">
        <f>N58</f>
        <v>2568</v>
      </c>
    </row>
    <row r="67" spans="1:14" x14ac:dyDescent="0.5">
      <c r="A67" s="4"/>
      <c r="B67" s="25"/>
      <c r="C67" s="50"/>
      <c r="D67" s="50"/>
      <c r="E67" s="23"/>
      <c r="F67" s="26"/>
      <c r="G67" s="27"/>
      <c r="H67" s="26"/>
      <c r="I67" s="27"/>
      <c r="J67" s="23"/>
      <c r="K67" s="5"/>
      <c r="L67" s="17"/>
      <c r="M67" s="17"/>
      <c r="N67" s="24"/>
    </row>
    <row r="68" spans="1:14" x14ac:dyDescent="0.5">
      <c r="A68" s="4">
        <v>18</v>
      </c>
      <c r="B68" s="2" t="s">
        <v>66</v>
      </c>
      <c r="C68" s="3">
        <v>47000</v>
      </c>
      <c r="D68" s="3">
        <f>C68</f>
        <v>47000</v>
      </c>
      <c r="E68" s="4" t="s">
        <v>11</v>
      </c>
      <c r="F68" s="66" t="s">
        <v>52</v>
      </c>
      <c r="G68" s="67"/>
      <c r="H68" s="74" t="str">
        <f>F68</f>
        <v>นางสาวพรชิตา  สุทธลักษณ์</v>
      </c>
      <c r="I68" s="67"/>
      <c r="J68" s="4" t="s">
        <v>12</v>
      </c>
      <c r="K68" s="42" t="s">
        <v>13</v>
      </c>
      <c r="L68" s="48" t="str">
        <f>L65</f>
        <v>เลขที่</v>
      </c>
      <c r="M68" s="31">
        <v>31</v>
      </c>
      <c r="N68" s="7" t="str">
        <f>N65</f>
        <v>/2569</v>
      </c>
    </row>
    <row r="69" spans="1:14" x14ac:dyDescent="0.5">
      <c r="A69" s="4"/>
      <c r="B69" s="8"/>
      <c r="C69" s="9"/>
      <c r="D69" s="10"/>
      <c r="E69" s="11"/>
      <c r="F69" s="12" t="s">
        <v>14</v>
      </c>
      <c r="G69" s="13">
        <f>D68</f>
        <v>47000</v>
      </c>
      <c r="H69" s="12" t="s">
        <v>15</v>
      </c>
      <c r="I69" s="13">
        <f>G69</f>
        <v>47000</v>
      </c>
      <c r="J69" s="4" t="s">
        <v>16</v>
      </c>
      <c r="K69" s="42">
        <v>20</v>
      </c>
      <c r="L69" s="68" t="str">
        <f>L66</f>
        <v>พฤศจิกายน</v>
      </c>
      <c r="M69" s="68"/>
      <c r="N69" s="14" t="str">
        <f>N66</f>
        <v>2568</v>
      </c>
    </row>
    <row r="70" spans="1:14" x14ac:dyDescent="0.5">
      <c r="A70" s="4"/>
      <c r="B70" s="8"/>
      <c r="C70" s="9"/>
      <c r="D70" s="10"/>
      <c r="E70" s="11"/>
      <c r="F70" s="12"/>
      <c r="G70" s="13"/>
      <c r="H70" s="12"/>
      <c r="I70" s="13"/>
      <c r="J70" s="4"/>
      <c r="K70" s="42"/>
      <c r="L70" s="31"/>
      <c r="M70" s="31"/>
      <c r="N70" s="14"/>
    </row>
    <row r="71" spans="1:14" x14ac:dyDescent="0.5">
      <c r="A71" s="1">
        <v>19</v>
      </c>
      <c r="B71" s="2" t="s">
        <v>67</v>
      </c>
      <c r="C71" s="3">
        <v>26000</v>
      </c>
      <c r="D71" s="3">
        <f>C71</f>
        <v>26000</v>
      </c>
      <c r="E71" s="4" t="s">
        <v>11</v>
      </c>
      <c r="F71" s="66" t="s">
        <v>52</v>
      </c>
      <c r="G71" s="67"/>
      <c r="H71" s="66" t="str">
        <f>F71</f>
        <v>นางสาวพรชิตา  สุทธลักษณ์</v>
      </c>
      <c r="I71" s="67"/>
      <c r="J71" s="4" t="s">
        <v>12</v>
      </c>
      <c r="K71" s="42" t="s">
        <v>17</v>
      </c>
      <c r="L71" s="48" t="str">
        <f>L7</f>
        <v>เลขที่</v>
      </c>
      <c r="M71" s="31">
        <v>32</v>
      </c>
      <c r="N71" s="7" t="str">
        <f>N7</f>
        <v>/2569</v>
      </c>
    </row>
    <row r="72" spans="1:14" x14ac:dyDescent="0.5">
      <c r="A72" s="1"/>
      <c r="B72" s="8"/>
      <c r="C72" s="9"/>
      <c r="D72" s="10"/>
      <c r="E72" s="11"/>
      <c r="F72" s="12" t="s">
        <v>14</v>
      </c>
      <c r="G72" s="13">
        <f>D71</f>
        <v>26000</v>
      </c>
      <c r="H72" s="12" t="s">
        <v>15</v>
      </c>
      <c r="I72" s="13">
        <f>G72</f>
        <v>26000</v>
      </c>
      <c r="J72" s="4" t="s">
        <v>16</v>
      </c>
      <c r="K72" s="42">
        <v>21</v>
      </c>
      <c r="L72" s="68" t="str">
        <f>L8</f>
        <v>พฤศจิกายน</v>
      </c>
      <c r="M72" s="68"/>
      <c r="N72" s="14" t="str">
        <f>N8</f>
        <v>2568</v>
      </c>
    </row>
    <row r="73" spans="1:14" x14ac:dyDescent="0.5">
      <c r="A73" s="4"/>
      <c r="B73" s="2"/>
      <c r="C73" s="3"/>
      <c r="D73" s="3"/>
      <c r="E73" s="4"/>
      <c r="F73" s="5"/>
      <c r="G73" s="15"/>
      <c r="H73" s="5"/>
      <c r="I73" s="6"/>
      <c r="J73" s="10"/>
      <c r="K73" s="44"/>
      <c r="L73" s="45"/>
      <c r="M73" s="46"/>
      <c r="N73" s="37"/>
    </row>
    <row r="74" spans="1:14" x14ac:dyDescent="0.5">
      <c r="A74" s="1">
        <v>20</v>
      </c>
      <c r="B74" s="39" t="s">
        <v>35</v>
      </c>
      <c r="C74" s="3">
        <v>3424</v>
      </c>
      <c r="D74" s="3">
        <f>C74</f>
        <v>3424</v>
      </c>
      <c r="E74" s="4" t="s">
        <v>11</v>
      </c>
      <c r="F74" s="73" t="s">
        <v>38</v>
      </c>
      <c r="G74" s="67"/>
      <c r="H74" s="66" t="str">
        <f>F74</f>
        <v>บริษัท ฟาไฉแพลนท์ จำกัด</v>
      </c>
      <c r="I74" s="67"/>
      <c r="J74" s="4" t="s">
        <v>12</v>
      </c>
      <c r="K74" s="42" t="s">
        <v>13</v>
      </c>
      <c r="L74" s="48" t="str">
        <f>L71</f>
        <v>เลขที่</v>
      </c>
      <c r="M74" s="31">
        <v>33</v>
      </c>
      <c r="N74" s="7" t="str">
        <f>N71</f>
        <v>/2569</v>
      </c>
    </row>
    <row r="75" spans="1:14" x14ac:dyDescent="0.5">
      <c r="A75" s="43"/>
      <c r="B75" s="2" t="s">
        <v>68</v>
      </c>
      <c r="C75" s="9"/>
      <c r="D75" s="10"/>
      <c r="E75" s="11"/>
      <c r="F75" s="12" t="s">
        <v>14</v>
      </c>
      <c r="G75" s="13">
        <f>D74</f>
        <v>3424</v>
      </c>
      <c r="H75" s="12" t="s">
        <v>15</v>
      </c>
      <c r="I75" s="13">
        <f>G75</f>
        <v>3424</v>
      </c>
      <c r="J75" s="4" t="s">
        <v>16</v>
      </c>
      <c r="K75" s="42">
        <v>21</v>
      </c>
      <c r="L75" s="68" t="str">
        <f>L72</f>
        <v>พฤศจิกายน</v>
      </c>
      <c r="M75" s="68"/>
      <c r="N75" s="14" t="str">
        <f>N8</f>
        <v>2568</v>
      </c>
    </row>
    <row r="76" spans="1:14" x14ac:dyDescent="0.5">
      <c r="A76" s="1"/>
      <c r="B76" s="10"/>
      <c r="C76" s="3"/>
      <c r="D76" s="3"/>
      <c r="E76" s="4"/>
      <c r="F76" s="5"/>
      <c r="G76" s="6"/>
      <c r="H76" s="5"/>
      <c r="I76" s="6"/>
      <c r="J76" s="4"/>
      <c r="K76" s="21"/>
      <c r="L76" s="46"/>
      <c r="M76" s="46"/>
      <c r="N76" s="37"/>
    </row>
    <row r="77" spans="1:14" x14ac:dyDescent="0.5">
      <c r="A77" s="1">
        <v>21</v>
      </c>
      <c r="B77" s="2" t="s">
        <v>19</v>
      </c>
      <c r="C77" s="3">
        <v>181.9</v>
      </c>
      <c r="D77" s="3">
        <f>C77</f>
        <v>181.9</v>
      </c>
      <c r="E77" s="4" t="s">
        <v>11</v>
      </c>
      <c r="F77" s="73" t="s">
        <v>38</v>
      </c>
      <c r="G77" s="67"/>
      <c r="H77" s="66" t="str">
        <f>F77</f>
        <v>บริษัท ฟาไฉแพลนท์ จำกัด</v>
      </c>
      <c r="I77" s="67"/>
      <c r="J77" s="4" t="s">
        <v>12</v>
      </c>
      <c r="K77" s="42" t="s">
        <v>17</v>
      </c>
      <c r="L77" s="48" t="str">
        <f>L71</f>
        <v>เลขที่</v>
      </c>
      <c r="M77" s="31">
        <v>35</v>
      </c>
      <c r="N77" s="7" t="str">
        <f>N71</f>
        <v>/2569</v>
      </c>
    </row>
    <row r="78" spans="1:14" x14ac:dyDescent="0.5">
      <c r="A78" s="4"/>
      <c r="B78" s="8" t="s">
        <v>69</v>
      </c>
      <c r="C78" s="9"/>
      <c r="D78" s="10"/>
      <c r="E78" s="11"/>
      <c r="F78" s="12" t="s">
        <v>14</v>
      </c>
      <c r="G78" s="13">
        <f>D77</f>
        <v>181.9</v>
      </c>
      <c r="H78" s="12" t="s">
        <v>15</v>
      </c>
      <c r="I78" s="13">
        <f>G78</f>
        <v>181.9</v>
      </c>
      <c r="J78" s="4" t="s">
        <v>16</v>
      </c>
      <c r="K78" s="42">
        <v>24</v>
      </c>
      <c r="L78" s="68" t="str">
        <f>L72</f>
        <v>พฤศจิกายน</v>
      </c>
      <c r="M78" s="68"/>
      <c r="N78" s="14" t="str">
        <f>N8</f>
        <v>2568</v>
      </c>
    </row>
    <row r="79" spans="1:14" x14ac:dyDescent="0.5">
      <c r="A79" s="52"/>
      <c r="B79" s="2"/>
      <c r="C79" s="49"/>
      <c r="D79" s="49"/>
      <c r="E79" s="4"/>
      <c r="F79" s="35"/>
      <c r="G79" s="38"/>
      <c r="H79" s="35"/>
      <c r="I79" s="38"/>
      <c r="J79" s="10"/>
      <c r="K79" s="35"/>
      <c r="L79" s="36"/>
      <c r="M79" s="17"/>
      <c r="N79" s="37"/>
    </row>
    <row r="80" spans="1:14" x14ac:dyDescent="0.5">
      <c r="A80" s="52">
        <v>22</v>
      </c>
      <c r="B80" s="2" t="s">
        <v>19</v>
      </c>
      <c r="C80" s="3">
        <v>8683.0499999999993</v>
      </c>
      <c r="D80" s="3">
        <f>C80</f>
        <v>8683.0499999999993</v>
      </c>
      <c r="E80" s="4" t="s">
        <v>11</v>
      </c>
      <c r="F80" s="73" t="s">
        <v>38</v>
      </c>
      <c r="G80" s="67"/>
      <c r="H80" s="66" t="str">
        <f>F80</f>
        <v>บริษัท ฟาไฉแพลนท์ จำกัด</v>
      </c>
      <c r="I80" s="67"/>
      <c r="J80" s="4" t="s">
        <v>12</v>
      </c>
      <c r="K80" s="42" t="s">
        <v>17</v>
      </c>
      <c r="L80" s="48" t="str">
        <f>L74</f>
        <v>เลขที่</v>
      </c>
      <c r="M80" s="31">
        <v>34</v>
      </c>
      <c r="N80" s="7" t="str">
        <f>N74</f>
        <v>/2569</v>
      </c>
    </row>
    <row r="81" spans="1:14" x14ac:dyDescent="0.5">
      <c r="A81" s="4"/>
      <c r="B81" s="8" t="s">
        <v>70</v>
      </c>
      <c r="C81" s="9"/>
      <c r="D81" s="10"/>
      <c r="E81" s="11"/>
      <c r="F81" s="12" t="s">
        <v>14</v>
      </c>
      <c r="G81" s="13">
        <f>D80</f>
        <v>8683.0499999999993</v>
      </c>
      <c r="H81" s="12" t="s">
        <v>15</v>
      </c>
      <c r="I81" s="13">
        <f>G81</f>
        <v>8683.0499999999993</v>
      </c>
      <c r="J81" s="4" t="s">
        <v>16</v>
      </c>
      <c r="K81" s="42">
        <v>24</v>
      </c>
      <c r="L81" s="68" t="str">
        <f>L75</f>
        <v>พฤศจิกายน</v>
      </c>
      <c r="M81" s="68"/>
      <c r="N81" s="14" t="str">
        <f>N8</f>
        <v>2568</v>
      </c>
    </row>
    <row r="82" spans="1:14" x14ac:dyDescent="0.5">
      <c r="A82" s="4"/>
      <c r="B82" s="25"/>
      <c r="C82" s="50"/>
      <c r="D82" s="50"/>
      <c r="E82" s="4"/>
      <c r="F82" s="5"/>
      <c r="G82" s="6"/>
      <c r="H82" s="5"/>
      <c r="I82" s="6"/>
      <c r="J82" s="23"/>
      <c r="K82" s="5"/>
      <c r="L82" s="17"/>
      <c r="M82" s="17"/>
      <c r="N82" s="51"/>
    </row>
    <row r="83" spans="1:14" x14ac:dyDescent="0.5">
      <c r="A83" s="4">
        <v>23</v>
      </c>
      <c r="B83" s="10" t="s">
        <v>71</v>
      </c>
      <c r="C83" s="3">
        <v>8750</v>
      </c>
      <c r="D83" s="3">
        <f>C83</f>
        <v>8750</v>
      </c>
      <c r="E83" s="4" t="s">
        <v>11</v>
      </c>
      <c r="F83" s="73" t="s">
        <v>31</v>
      </c>
      <c r="G83" s="67"/>
      <c r="H83" s="66" t="str">
        <f>F83</f>
        <v>นายอภิรมย์  เพ่งพิศ</v>
      </c>
      <c r="I83" s="67"/>
      <c r="J83" s="4" t="s">
        <v>12</v>
      </c>
      <c r="K83" s="42" t="s">
        <v>13</v>
      </c>
      <c r="L83" s="48" t="str">
        <f>L77</f>
        <v>เลขที่</v>
      </c>
      <c r="M83" s="31">
        <v>57</v>
      </c>
      <c r="N83" s="7" t="str">
        <f>N77</f>
        <v>/2569</v>
      </c>
    </row>
    <row r="84" spans="1:14" x14ac:dyDescent="0.5">
      <c r="A84" s="1"/>
      <c r="B84" s="2"/>
      <c r="C84" s="9"/>
      <c r="D84" s="10"/>
      <c r="E84" s="11"/>
      <c r="F84" s="12" t="s">
        <v>14</v>
      </c>
      <c r="G84" s="13">
        <f>D83</f>
        <v>8750</v>
      </c>
      <c r="H84" s="12" t="s">
        <v>15</v>
      </c>
      <c r="I84" s="13">
        <f>G84</f>
        <v>8750</v>
      </c>
      <c r="J84" s="4" t="s">
        <v>16</v>
      </c>
      <c r="K84" s="42">
        <v>17</v>
      </c>
      <c r="L84" s="68" t="str">
        <f>L78</f>
        <v>พฤศจิกายน</v>
      </c>
      <c r="M84" s="68"/>
      <c r="N84" s="14" t="str">
        <f>N8</f>
        <v>2568</v>
      </c>
    </row>
    <row r="85" spans="1:14" x14ac:dyDescent="0.5">
      <c r="A85" s="4"/>
      <c r="B85" s="19"/>
      <c r="C85" s="20"/>
      <c r="D85" s="19"/>
      <c r="E85" s="4"/>
      <c r="F85" s="21"/>
      <c r="G85" s="22"/>
      <c r="H85" s="21"/>
      <c r="I85" s="22"/>
      <c r="J85" s="23"/>
      <c r="K85" s="5"/>
      <c r="L85" s="17"/>
      <c r="M85" s="17"/>
      <c r="N85" s="24"/>
    </row>
    <row r="86" spans="1:14" x14ac:dyDescent="0.5">
      <c r="A86" s="4">
        <v>24</v>
      </c>
      <c r="B86" s="10" t="s">
        <v>65</v>
      </c>
      <c r="C86" s="3">
        <v>1100</v>
      </c>
      <c r="D86" s="3">
        <f>C86</f>
        <v>1100</v>
      </c>
      <c r="E86" s="4" t="s">
        <v>11</v>
      </c>
      <c r="F86" s="73" t="s">
        <v>53</v>
      </c>
      <c r="G86" s="67"/>
      <c r="H86" s="66" t="str">
        <f>F86</f>
        <v>นางมณฑา  ฤกษ์โภคี</v>
      </c>
      <c r="I86" s="67"/>
      <c r="J86" s="4" t="s">
        <v>12</v>
      </c>
      <c r="K86" s="42" t="s">
        <v>13</v>
      </c>
      <c r="L86" s="48" t="str">
        <f>L80</f>
        <v>เลขที่</v>
      </c>
      <c r="M86" s="31">
        <v>66</v>
      </c>
      <c r="N86" s="7" t="str">
        <f>N80</f>
        <v>/2569</v>
      </c>
    </row>
    <row r="87" spans="1:14" x14ac:dyDescent="0.5">
      <c r="A87" s="53"/>
      <c r="B87" s="2"/>
      <c r="C87" s="9"/>
      <c r="D87" s="10"/>
      <c r="E87" s="11"/>
      <c r="F87" s="12" t="s">
        <v>14</v>
      </c>
      <c r="G87" s="13">
        <f>D86</f>
        <v>1100</v>
      </c>
      <c r="H87" s="12" t="s">
        <v>15</v>
      </c>
      <c r="I87" s="13">
        <f>G87</f>
        <v>1100</v>
      </c>
      <c r="J87" s="4" t="s">
        <v>16</v>
      </c>
      <c r="K87" s="42">
        <v>24</v>
      </c>
      <c r="L87" s="68" t="str">
        <f>L81</f>
        <v>พฤศจิกายน</v>
      </c>
      <c r="M87" s="68"/>
      <c r="N87" s="14" t="str">
        <f>N8</f>
        <v>2568</v>
      </c>
    </row>
    <row r="88" spans="1:14" x14ac:dyDescent="0.5">
      <c r="A88" s="69" t="s">
        <v>0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</row>
    <row r="89" spans="1:14" x14ac:dyDescent="0.5">
      <c r="A89" s="70" t="s">
        <v>87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</row>
    <row r="90" spans="1:14" x14ac:dyDescent="0.5">
      <c r="A90" s="70" t="s">
        <v>1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</row>
    <row r="91" spans="1:14" ht="21" customHeight="1" x14ac:dyDescent="0.5">
      <c r="A91" s="70" t="s">
        <v>88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</row>
    <row r="92" spans="1:14" ht="25.5" customHeight="1" x14ac:dyDescent="0.5">
      <c r="A92" s="71" t="s">
        <v>2</v>
      </c>
      <c r="B92" s="71" t="s">
        <v>3</v>
      </c>
      <c r="C92" s="58" t="s">
        <v>4</v>
      </c>
      <c r="D92" s="71" t="s">
        <v>5</v>
      </c>
      <c r="E92" s="71" t="s">
        <v>6</v>
      </c>
      <c r="F92" s="60" t="s">
        <v>7</v>
      </c>
      <c r="G92" s="62"/>
      <c r="H92" s="60" t="s">
        <v>8</v>
      </c>
      <c r="I92" s="62"/>
      <c r="J92" s="58" t="s">
        <v>9</v>
      </c>
      <c r="K92" s="60" t="s">
        <v>10</v>
      </c>
      <c r="L92" s="61"/>
      <c r="M92" s="61"/>
      <c r="N92" s="62"/>
    </row>
    <row r="93" spans="1:14" x14ac:dyDescent="0.5">
      <c r="A93" s="72"/>
      <c r="B93" s="72"/>
      <c r="C93" s="59"/>
      <c r="D93" s="72"/>
      <c r="E93" s="72"/>
      <c r="F93" s="63"/>
      <c r="G93" s="65"/>
      <c r="H93" s="63"/>
      <c r="I93" s="65"/>
      <c r="J93" s="59"/>
      <c r="K93" s="63"/>
      <c r="L93" s="64"/>
      <c r="M93" s="64"/>
      <c r="N93" s="65"/>
    </row>
    <row r="94" spans="1:14" x14ac:dyDescent="0.5">
      <c r="A94" s="4">
        <v>25</v>
      </c>
      <c r="B94" s="2" t="s">
        <v>72</v>
      </c>
      <c r="C94" s="3">
        <v>4500</v>
      </c>
      <c r="D94" s="3">
        <f>C94</f>
        <v>4500</v>
      </c>
      <c r="E94" s="4" t="s">
        <v>11</v>
      </c>
      <c r="F94" s="66" t="s">
        <v>22</v>
      </c>
      <c r="G94" s="67"/>
      <c r="H94" s="66" t="str">
        <f>F94</f>
        <v>นางสาวบุปผา ธิราเพ็ชร</v>
      </c>
      <c r="I94" s="67"/>
      <c r="J94" s="4" t="s">
        <v>12</v>
      </c>
      <c r="K94" s="42" t="s">
        <v>13</v>
      </c>
      <c r="L94" s="48" t="str">
        <f>L83</f>
        <v>เลขที่</v>
      </c>
      <c r="M94" s="31">
        <v>67</v>
      </c>
      <c r="N94" s="7" t="str">
        <f>N83</f>
        <v>/2569</v>
      </c>
    </row>
    <row r="95" spans="1:14" x14ac:dyDescent="0.5">
      <c r="A95" s="4"/>
      <c r="B95" s="8"/>
      <c r="C95" s="9"/>
      <c r="D95" s="10"/>
      <c r="E95" s="11"/>
      <c r="F95" s="12" t="s">
        <v>14</v>
      </c>
      <c r="G95" s="13">
        <f>D94</f>
        <v>4500</v>
      </c>
      <c r="H95" s="12" t="s">
        <v>15</v>
      </c>
      <c r="I95" s="13">
        <f>G95</f>
        <v>4500</v>
      </c>
      <c r="J95" s="4" t="s">
        <v>16</v>
      </c>
      <c r="K95" s="42">
        <v>31</v>
      </c>
      <c r="L95" s="68" t="str">
        <f>L84</f>
        <v>พฤศจิกายน</v>
      </c>
      <c r="M95" s="68"/>
      <c r="N95" s="14" t="str">
        <f>N8</f>
        <v>2568</v>
      </c>
    </row>
    <row r="96" spans="1:14" x14ac:dyDescent="0.5">
      <c r="A96" s="4"/>
      <c r="B96" s="10"/>
      <c r="C96" s="9"/>
      <c r="D96" s="10"/>
      <c r="E96" s="11"/>
      <c r="F96" s="5"/>
      <c r="G96" s="6"/>
      <c r="H96" s="5"/>
      <c r="I96" s="6"/>
      <c r="J96" s="4"/>
      <c r="K96" s="5"/>
      <c r="L96" s="17"/>
      <c r="M96" s="17"/>
      <c r="N96" s="24"/>
    </row>
    <row r="97" spans="1:14" x14ac:dyDescent="0.5">
      <c r="A97" s="4">
        <v>26</v>
      </c>
      <c r="B97" s="2" t="s">
        <v>73</v>
      </c>
      <c r="C97" s="3">
        <v>4000</v>
      </c>
      <c r="D97" s="3">
        <f>C97</f>
        <v>4000</v>
      </c>
      <c r="E97" s="4" t="s">
        <v>11</v>
      </c>
      <c r="F97" s="66" t="s">
        <v>22</v>
      </c>
      <c r="G97" s="67"/>
      <c r="H97" s="66" t="str">
        <f>F97</f>
        <v>นางสาวบุปผา ธิราเพ็ชร</v>
      </c>
      <c r="I97" s="67"/>
      <c r="J97" s="4" t="s">
        <v>12</v>
      </c>
      <c r="K97" s="42" t="s">
        <v>13</v>
      </c>
      <c r="L97" s="48" t="str">
        <f>L86</f>
        <v>เลขที่</v>
      </c>
      <c r="M97" s="31">
        <v>61</v>
      </c>
      <c r="N97" s="7" t="str">
        <f>N86</f>
        <v>/2569</v>
      </c>
    </row>
    <row r="98" spans="1:14" x14ac:dyDescent="0.5">
      <c r="A98" s="4"/>
      <c r="B98" s="8"/>
      <c r="C98" s="9"/>
      <c r="D98" s="10"/>
      <c r="E98" s="11"/>
      <c r="F98" s="12" t="s">
        <v>14</v>
      </c>
      <c r="G98" s="13">
        <f>D97</f>
        <v>4000</v>
      </c>
      <c r="H98" s="12" t="s">
        <v>15</v>
      </c>
      <c r="I98" s="13">
        <f>G98</f>
        <v>4000</v>
      </c>
      <c r="J98" s="4" t="s">
        <v>16</v>
      </c>
      <c r="K98" s="42">
        <v>17</v>
      </c>
      <c r="L98" s="68" t="str">
        <f>L87</f>
        <v>พฤศจิกายน</v>
      </c>
      <c r="M98" s="68"/>
      <c r="N98" s="14" t="str">
        <f>N8</f>
        <v>2568</v>
      </c>
    </row>
    <row r="99" spans="1:14" x14ac:dyDescent="0.5">
      <c r="A99" s="4"/>
      <c r="B99" s="25"/>
      <c r="C99" s="50"/>
      <c r="D99" s="50"/>
      <c r="E99" s="23"/>
      <c r="F99" s="26"/>
      <c r="G99" s="27"/>
      <c r="H99" s="26"/>
      <c r="I99" s="27"/>
      <c r="J99" s="23"/>
      <c r="K99" s="5"/>
      <c r="L99" s="17"/>
      <c r="M99" s="17"/>
      <c r="N99" s="24"/>
    </row>
    <row r="100" spans="1:14" x14ac:dyDescent="0.5">
      <c r="A100" s="4">
        <v>27</v>
      </c>
      <c r="B100" s="2" t="s">
        <v>73</v>
      </c>
      <c r="C100" s="3">
        <v>9000</v>
      </c>
      <c r="D100" s="3">
        <f>C100</f>
        <v>9000</v>
      </c>
      <c r="E100" s="4" t="s">
        <v>11</v>
      </c>
      <c r="F100" s="66" t="s">
        <v>22</v>
      </c>
      <c r="G100" s="67"/>
      <c r="H100" s="66" t="str">
        <f>F100</f>
        <v>นางสาวบุปผา ธิราเพ็ชร</v>
      </c>
      <c r="I100" s="67"/>
      <c r="J100" s="4" t="s">
        <v>12</v>
      </c>
      <c r="K100" s="42" t="s">
        <v>13</v>
      </c>
      <c r="L100" s="48" t="str">
        <f>L94</f>
        <v>เลขที่</v>
      </c>
      <c r="M100" s="31">
        <v>60</v>
      </c>
      <c r="N100" s="7" t="str">
        <f>N94</f>
        <v>/2569</v>
      </c>
    </row>
    <row r="101" spans="1:14" x14ac:dyDescent="0.5">
      <c r="A101" s="4"/>
      <c r="B101" s="8"/>
      <c r="C101" s="9"/>
      <c r="D101" s="10"/>
      <c r="E101" s="11"/>
      <c r="F101" s="12" t="s">
        <v>14</v>
      </c>
      <c r="G101" s="13">
        <f>D100</f>
        <v>9000</v>
      </c>
      <c r="H101" s="12" t="s">
        <v>15</v>
      </c>
      <c r="I101" s="13">
        <f>G101</f>
        <v>9000</v>
      </c>
      <c r="J101" s="4" t="s">
        <v>16</v>
      </c>
      <c r="K101" s="42">
        <v>6</v>
      </c>
      <c r="L101" s="68" t="str">
        <f>L95</f>
        <v>พฤศจิกายน</v>
      </c>
      <c r="M101" s="68"/>
      <c r="N101" s="14" t="str">
        <f>N8</f>
        <v>2568</v>
      </c>
    </row>
    <row r="102" spans="1:14" x14ac:dyDescent="0.5">
      <c r="A102" s="4"/>
      <c r="B102" s="8"/>
      <c r="C102" s="9"/>
      <c r="D102" s="10"/>
      <c r="E102" s="11"/>
      <c r="F102" s="12"/>
      <c r="G102" s="13"/>
      <c r="H102" s="12"/>
      <c r="I102" s="13"/>
      <c r="J102" s="4"/>
      <c r="K102" s="42"/>
      <c r="L102" s="31"/>
      <c r="M102" s="31"/>
      <c r="N102" s="14"/>
    </row>
    <row r="103" spans="1:14" x14ac:dyDescent="0.5">
      <c r="A103" s="1">
        <v>28</v>
      </c>
      <c r="B103" s="2" t="s">
        <v>74</v>
      </c>
      <c r="C103" s="3">
        <v>5817</v>
      </c>
      <c r="D103" s="3">
        <f>C103</f>
        <v>5817</v>
      </c>
      <c r="E103" s="4" t="s">
        <v>11</v>
      </c>
      <c r="F103" s="66" t="s">
        <v>44</v>
      </c>
      <c r="G103" s="67"/>
      <c r="H103" s="66" t="str">
        <f>F103</f>
        <v>โรงพิมพ์อาสารักษาดินแดน</v>
      </c>
      <c r="I103" s="67"/>
      <c r="J103" s="4" t="s">
        <v>12</v>
      </c>
      <c r="K103" s="57" t="s">
        <v>17</v>
      </c>
      <c r="L103" s="48" t="str">
        <f>L7</f>
        <v>เลขที่</v>
      </c>
      <c r="M103" s="31">
        <v>36</v>
      </c>
      <c r="N103" s="7" t="str">
        <f>N7</f>
        <v>/2569</v>
      </c>
    </row>
    <row r="104" spans="1:14" x14ac:dyDescent="0.5">
      <c r="A104" s="1"/>
      <c r="B104" s="8"/>
      <c r="C104" s="9"/>
      <c r="D104" s="10"/>
      <c r="E104" s="11"/>
      <c r="F104" s="12" t="s">
        <v>14</v>
      </c>
      <c r="G104" s="13">
        <f>D103</f>
        <v>5817</v>
      </c>
      <c r="H104" s="12" t="s">
        <v>15</v>
      </c>
      <c r="I104" s="13">
        <f>G104</f>
        <v>5817</v>
      </c>
      <c r="J104" s="4" t="s">
        <v>16</v>
      </c>
      <c r="K104" s="42">
        <v>28</v>
      </c>
      <c r="L104" s="68" t="str">
        <f>L8</f>
        <v>พฤศจิกายน</v>
      </c>
      <c r="M104" s="68"/>
      <c r="N104" s="14" t="str">
        <f>N8</f>
        <v>2568</v>
      </c>
    </row>
    <row r="105" spans="1:14" x14ac:dyDescent="0.5">
      <c r="A105" s="1"/>
      <c r="B105" s="10"/>
      <c r="C105" s="3"/>
      <c r="D105" s="3"/>
      <c r="E105" s="4"/>
      <c r="F105" s="66"/>
      <c r="G105" s="67"/>
      <c r="H105" s="66"/>
      <c r="I105" s="67"/>
      <c r="J105" s="4"/>
      <c r="K105" s="28"/>
      <c r="L105" s="29"/>
      <c r="M105" s="29"/>
      <c r="N105" s="30"/>
    </row>
    <row r="106" spans="1:14" x14ac:dyDescent="0.5">
      <c r="A106" s="4">
        <v>29</v>
      </c>
      <c r="B106" s="2" t="s">
        <v>75</v>
      </c>
      <c r="C106" s="3">
        <v>1500</v>
      </c>
      <c r="D106" s="3">
        <f>C106</f>
        <v>1500</v>
      </c>
      <c r="E106" s="4" t="s">
        <v>11</v>
      </c>
      <c r="F106" s="66" t="s">
        <v>20</v>
      </c>
      <c r="G106" s="67"/>
      <c r="H106" s="66" t="str">
        <f>F106</f>
        <v>นางสาวเยาวเรศ  รัตนสุวรรณ์</v>
      </c>
      <c r="I106" s="67"/>
      <c r="J106" s="4" t="s">
        <v>12</v>
      </c>
      <c r="K106" s="57" t="s">
        <v>13</v>
      </c>
      <c r="L106" s="48" t="str">
        <f>L103</f>
        <v>เลขที่</v>
      </c>
      <c r="M106" s="31">
        <v>68</v>
      </c>
      <c r="N106" s="7" t="str">
        <f>N103</f>
        <v>/2569</v>
      </c>
    </row>
    <row r="107" spans="1:14" x14ac:dyDescent="0.5">
      <c r="A107" s="32"/>
      <c r="B107" s="8"/>
      <c r="C107" s="9"/>
      <c r="D107" s="10"/>
      <c r="E107" s="11"/>
      <c r="F107" s="12" t="s">
        <v>14</v>
      </c>
      <c r="G107" s="13">
        <f>D106</f>
        <v>1500</v>
      </c>
      <c r="H107" s="12" t="s">
        <v>15</v>
      </c>
      <c r="I107" s="13">
        <f>G107</f>
        <v>1500</v>
      </c>
      <c r="J107" s="4" t="s">
        <v>16</v>
      </c>
      <c r="K107" s="42">
        <v>28</v>
      </c>
      <c r="L107" s="68" t="str">
        <f>L104</f>
        <v>พฤศจิกายน</v>
      </c>
      <c r="M107" s="68"/>
      <c r="N107" s="14" t="str">
        <f>N104</f>
        <v>2568</v>
      </c>
    </row>
    <row r="108" spans="1:14" x14ac:dyDescent="0.5">
      <c r="A108" s="1"/>
      <c r="B108" s="10"/>
      <c r="C108" s="3"/>
      <c r="D108" s="3"/>
      <c r="E108" s="4"/>
      <c r="F108" s="66"/>
      <c r="G108" s="67"/>
      <c r="H108" s="66"/>
      <c r="I108" s="67"/>
      <c r="J108" s="4"/>
      <c r="K108" s="28"/>
      <c r="L108" s="29"/>
      <c r="M108" s="29"/>
      <c r="N108" s="30"/>
    </row>
    <row r="109" spans="1:14" x14ac:dyDescent="0.5">
      <c r="A109" s="4">
        <v>30</v>
      </c>
      <c r="B109" s="2" t="s">
        <v>76</v>
      </c>
      <c r="C109" s="3">
        <v>600</v>
      </c>
      <c r="D109" s="3">
        <f>C109</f>
        <v>600</v>
      </c>
      <c r="E109" s="4" t="s">
        <v>11</v>
      </c>
      <c r="F109" s="66" t="s">
        <v>43</v>
      </c>
      <c r="G109" s="67"/>
      <c r="H109" s="66" t="str">
        <f>F109</f>
        <v>นายอำนาจ  เพ็งภู่</v>
      </c>
      <c r="I109" s="67"/>
      <c r="J109" s="4" t="s">
        <v>12</v>
      </c>
      <c r="K109" s="57" t="s">
        <v>13</v>
      </c>
      <c r="L109" s="48" t="str">
        <f>L106</f>
        <v>เลขที่</v>
      </c>
      <c r="M109" s="31">
        <v>69</v>
      </c>
      <c r="N109" s="7" t="str">
        <f>N106</f>
        <v>/2569</v>
      </c>
    </row>
    <row r="110" spans="1:14" x14ac:dyDescent="0.5">
      <c r="A110" s="32"/>
      <c r="B110" s="8"/>
      <c r="C110" s="9"/>
      <c r="D110" s="10"/>
      <c r="E110" s="11"/>
      <c r="F110" s="12" t="s">
        <v>14</v>
      </c>
      <c r="G110" s="13">
        <f>D109</f>
        <v>600</v>
      </c>
      <c r="H110" s="12" t="s">
        <v>15</v>
      </c>
      <c r="I110" s="13">
        <f>G110</f>
        <v>600</v>
      </c>
      <c r="J110" s="4" t="s">
        <v>16</v>
      </c>
      <c r="K110" s="42">
        <v>28</v>
      </c>
      <c r="L110" s="68" t="str">
        <f>L107</f>
        <v>พฤศจิกายน</v>
      </c>
      <c r="M110" s="68"/>
      <c r="N110" s="14" t="str">
        <f>N107</f>
        <v>2568</v>
      </c>
    </row>
    <row r="111" spans="1:14" x14ac:dyDescent="0.5">
      <c r="A111" s="4"/>
      <c r="B111" s="10"/>
      <c r="C111" s="3"/>
      <c r="D111" s="3"/>
      <c r="E111" s="4"/>
      <c r="F111" s="66"/>
      <c r="G111" s="67"/>
      <c r="H111" s="66"/>
      <c r="I111" s="67"/>
      <c r="J111" s="4"/>
      <c r="K111" s="28"/>
      <c r="L111" s="29"/>
      <c r="M111" s="29"/>
      <c r="N111" s="30"/>
    </row>
    <row r="112" spans="1:14" x14ac:dyDescent="0.5">
      <c r="A112" s="23">
        <v>31</v>
      </c>
      <c r="B112" s="2" t="s">
        <v>51</v>
      </c>
      <c r="C112" s="3">
        <v>34800</v>
      </c>
      <c r="D112" s="3">
        <f>C112</f>
        <v>34800</v>
      </c>
      <c r="E112" s="4" t="s">
        <v>11</v>
      </c>
      <c r="F112" s="66" t="s">
        <v>77</v>
      </c>
      <c r="G112" s="67"/>
      <c r="H112" s="66" t="str">
        <f>F112</f>
        <v>นายณรงค์  ธีรจันทร์</v>
      </c>
      <c r="I112" s="67"/>
      <c r="J112" s="4" t="s">
        <v>12</v>
      </c>
      <c r="K112" s="57" t="s">
        <v>13</v>
      </c>
      <c r="L112" s="48" t="str">
        <f>L109</f>
        <v>เลขที่</v>
      </c>
      <c r="M112" s="31">
        <v>70</v>
      </c>
      <c r="N112" s="7" t="str">
        <f>N109</f>
        <v>/2569</v>
      </c>
    </row>
    <row r="113" spans="1:14" x14ac:dyDescent="0.5">
      <c r="A113" s="4"/>
      <c r="B113" s="8" t="s">
        <v>86</v>
      </c>
      <c r="C113" s="9"/>
      <c r="D113" s="10"/>
      <c r="E113" s="11"/>
      <c r="F113" s="12" t="s">
        <v>14</v>
      </c>
      <c r="G113" s="13">
        <f>D112</f>
        <v>34800</v>
      </c>
      <c r="H113" s="12" t="s">
        <v>15</v>
      </c>
      <c r="I113" s="13">
        <f>G113</f>
        <v>34800</v>
      </c>
      <c r="J113" s="4" t="s">
        <v>16</v>
      </c>
      <c r="K113" s="42">
        <v>28</v>
      </c>
      <c r="L113" s="68" t="str">
        <f>L110</f>
        <v>พฤศจิกายน</v>
      </c>
      <c r="M113" s="68"/>
      <c r="N113" s="14" t="str">
        <f>N110</f>
        <v>2568</v>
      </c>
    </row>
    <row r="114" spans="1:14" x14ac:dyDescent="0.5">
      <c r="A114" s="4"/>
      <c r="B114" s="10"/>
      <c r="C114" s="3"/>
      <c r="D114" s="3"/>
      <c r="E114" s="11"/>
      <c r="F114" s="66"/>
      <c r="G114" s="67"/>
      <c r="H114" s="66"/>
      <c r="I114" s="67"/>
      <c r="J114" s="4"/>
      <c r="K114" s="28"/>
      <c r="L114" s="29"/>
      <c r="M114" s="29"/>
      <c r="N114" s="30"/>
    </row>
    <row r="115" spans="1:14" x14ac:dyDescent="0.5">
      <c r="A115" s="4">
        <v>32</v>
      </c>
      <c r="B115" s="2" t="s">
        <v>78</v>
      </c>
      <c r="C115" s="3">
        <v>914</v>
      </c>
      <c r="D115" s="3">
        <f>C115</f>
        <v>914</v>
      </c>
      <c r="E115" s="4" t="s">
        <v>11</v>
      </c>
      <c r="F115" s="66" t="s">
        <v>26</v>
      </c>
      <c r="G115" s="67"/>
      <c r="H115" s="66" t="str">
        <f>F115</f>
        <v>นายชินโชติ  สกุลปัญญาก้อง</v>
      </c>
      <c r="I115" s="67"/>
      <c r="J115" s="4" t="s">
        <v>12</v>
      </c>
      <c r="K115" s="57" t="s">
        <v>13</v>
      </c>
      <c r="L115" s="48" t="str">
        <f>L112</f>
        <v>เลขที่</v>
      </c>
      <c r="M115" s="31">
        <v>65</v>
      </c>
      <c r="N115" s="7" t="str">
        <f>N112</f>
        <v>/2569</v>
      </c>
    </row>
    <row r="116" spans="1:14" x14ac:dyDescent="0.5">
      <c r="A116" s="4"/>
      <c r="B116" s="8" t="s">
        <v>79</v>
      </c>
      <c r="C116" s="9"/>
      <c r="D116" s="10"/>
      <c r="E116" s="11"/>
      <c r="F116" s="12" t="s">
        <v>14</v>
      </c>
      <c r="G116" s="13">
        <f>D115</f>
        <v>914</v>
      </c>
      <c r="H116" s="12" t="s">
        <v>15</v>
      </c>
      <c r="I116" s="13">
        <f>G116</f>
        <v>914</v>
      </c>
      <c r="J116" s="4" t="s">
        <v>16</v>
      </c>
      <c r="K116" s="42">
        <v>14</v>
      </c>
      <c r="L116" s="68" t="str">
        <f>L113</f>
        <v>พฤศจิกายน</v>
      </c>
      <c r="M116" s="68"/>
      <c r="N116" s="14" t="str">
        <f>N113</f>
        <v>2568</v>
      </c>
    </row>
    <row r="117" spans="1:14" x14ac:dyDescent="0.5">
      <c r="A117" s="69" t="s">
        <v>0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</row>
    <row r="118" spans="1:14" x14ac:dyDescent="0.5">
      <c r="A118" s="70" t="s">
        <v>87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</row>
    <row r="119" spans="1:14" x14ac:dyDescent="0.5">
      <c r="A119" s="70" t="s">
        <v>1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</row>
    <row r="120" spans="1:14" ht="21" customHeight="1" x14ac:dyDescent="0.5">
      <c r="A120" s="70" t="s">
        <v>88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</row>
    <row r="121" spans="1:14" ht="25.5" customHeight="1" x14ac:dyDescent="0.5">
      <c r="A121" s="71" t="s">
        <v>2</v>
      </c>
      <c r="B121" s="71" t="s">
        <v>3</v>
      </c>
      <c r="C121" s="58" t="s">
        <v>4</v>
      </c>
      <c r="D121" s="71" t="s">
        <v>5</v>
      </c>
      <c r="E121" s="71" t="s">
        <v>6</v>
      </c>
      <c r="F121" s="60" t="s">
        <v>7</v>
      </c>
      <c r="G121" s="62"/>
      <c r="H121" s="60" t="s">
        <v>8</v>
      </c>
      <c r="I121" s="62"/>
      <c r="J121" s="58" t="s">
        <v>9</v>
      </c>
      <c r="K121" s="60" t="s">
        <v>10</v>
      </c>
      <c r="L121" s="61"/>
      <c r="M121" s="61"/>
      <c r="N121" s="62"/>
    </row>
    <row r="122" spans="1:14" x14ac:dyDescent="0.5">
      <c r="A122" s="72"/>
      <c r="B122" s="72"/>
      <c r="C122" s="59"/>
      <c r="D122" s="72"/>
      <c r="E122" s="72"/>
      <c r="F122" s="63"/>
      <c r="G122" s="65"/>
      <c r="H122" s="63"/>
      <c r="I122" s="65"/>
      <c r="J122" s="59"/>
      <c r="K122" s="63"/>
      <c r="L122" s="64"/>
      <c r="M122" s="64"/>
      <c r="N122" s="65"/>
    </row>
    <row r="123" spans="1:14" x14ac:dyDescent="0.5">
      <c r="A123" s="4">
        <v>33</v>
      </c>
      <c r="B123" s="2" t="s">
        <v>33</v>
      </c>
      <c r="C123" s="3">
        <v>490000</v>
      </c>
      <c r="D123" s="3">
        <f>C123</f>
        <v>490000</v>
      </c>
      <c r="E123" s="4" t="s">
        <v>11</v>
      </c>
      <c r="F123" s="66" t="s">
        <v>41</v>
      </c>
      <c r="G123" s="67"/>
      <c r="H123" s="66" t="str">
        <f>F123</f>
        <v>ห้างหุ้นส่วนจำกัด เราผู้สร้าง การโยธา</v>
      </c>
      <c r="I123" s="67"/>
      <c r="J123" s="4" t="s">
        <v>12</v>
      </c>
      <c r="K123" s="57" t="s">
        <v>32</v>
      </c>
      <c r="L123" s="48" t="str">
        <f>L115</f>
        <v>เลขที่</v>
      </c>
      <c r="M123" s="31">
        <v>1</v>
      </c>
      <c r="N123" s="7" t="str">
        <f>N115</f>
        <v>/2569</v>
      </c>
    </row>
    <row r="124" spans="1:14" x14ac:dyDescent="0.5">
      <c r="A124" s="4"/>
      <c r="B124" s="8" t="s">
        <v>80</v>
      </c>
      <c r="C124" s="9"/>
      <c r="D124" s="10"/>
      <c r="E124" s="11"/>
      <c r="F124" s="12" t="s">
        <v>14</v>
      </c>
      <c r="G124" s="13">
        <f>D123</f>
        <v>490000</v>
      </c>
      <c r="H124" s="12" t="s">
        <v>15</v>
      </c>
      <c r="I124" s="13">
        <f>G124</f>
        <v>490000</v>
      </c>
      <c r="J124" s="4" t="s">
        <v>16</v>
      </c>
      <c r="K124" s="42">
        <v>19</v>
      </c>
      <c r="L124" s="68" t="str">
        <f>L116</f>
        <v>พฤศจิกายน</v>
      </c>
      <c r="M124" s="68"/>
      <c r="N124" s="14" t="str">
        <f>N116</f>
        <v>2568</v>
      </c>
    </row>
    <row r="125" spans="1:14" x14ac:dyDescent="0.5">
      <c r="A125" s="4"/>
      <c r="B125" s="10"/>
      <c r="C125" s="3"/>
      <c r="D125" s="3"/>
      <c r="E125" s="11"/>
      <c r="F125" s="66"/>
      <c r="G125" s="67"/>
      <c r="H125" s="66"/>
      <c r="I125" s="67"/>
      <c r="J125" s="4"/>
      <c r="K125" s="28"/>
      <c r="L125" s="29"/>
      <c r="M125" s="29"/>
      <c r="N125" s="30"/>
    </row>
    <row r="126" spans="1:14" x14ac:dyDescent="0.5">
      <c r="A126" s="4">
        <v>34</v>
      </c>
      <c r="B126" s="2" t="s">
        <v>81</v>
      </c>
      <c r="C126" s="3">
        <v>494000</v>
      </c>
      <c r="D126" s="3">
        <f>C126</f>
        <v>494000</v>
      </c>
      <c r="E126" s="4" t="s">
        <v>11</v>
      </c>
      <c r="F126" s="66" t="s">
        <v>40</v>
      </c>
      <c r="G126" s="67"/>
      <c r="H126" s="66" t="str">
        <f>F126</f>
        <v>ห้างหุ้นส่วนจำกัด จิระศักดิ์ โยธา</v>
      </c>
      <c r="I126" s="67"/>
      <c r="J126" s="4" t="s">
        <v>12</v>
      </c>
      <c r="K126" s="57" t="s">
        <v>32</v>
      </c>
      <c r="L126" s="48" t="str">
        <f>L123</f>
        <v>เลขที่</v>
      </c>
      <c r="M126" s="31">
        <v>2</v>
      </c>
      <c r="N126" s="7" t="str">
        <f>N123</f>
        <v>/2569</v>
      </c>
    </row>
    <row r="127" spans="1:14" x14ac:dyDescent="0.5">
      <c r="A127" s="4"/>
      <c r="B127" s="8" t="s">
        <v>82</v>
      </c>
      <c r="C127" s="9"/>
      <c r="D127" s="10"/>
      <c r="E127" s="11"/>
      <c r="F127" s="12" t="s">
        <v>14</v>
      </c>
      <c r="G127" s="13">
        <f>D126</f>
        <v>494000</v>
      </c>
      <c r="H127" s="12" t="s">
        <v>15</v>
      </c>
      <c r="I127" s="13">
        <f>G127</f>
        <v>494000</v>
      </c>
      <c r="J127" s="4" t="s">
        <v>16</v>
      </c>
      <c r="K127" s="42">
        <v>19</v>
      </c>
      <c r="L127" s="68" t="str">
        <f>L124</f>
        <v>พฤศจิกายน</v>
      </c>
      <c r="M127" s="68"/>
      <c r="N127" s="14" t="str">
        <f>N124</f>
        <v>2568</v>
      </c>
    </row>
    <row r="128" spans="1:14" x14ac:dyDescent="0.5">
      <c r="A128" s="4"/>
      <c r="B128" s="2"/>
      <c r="C128" s="33"/>
      <c r="D128" s="10"/>
      <c r="E128" s="11"/>
      <c r="F128" s="12"/>
      <c r="G128" s="13"/>
      <c r="H128" s="12"/>
      <c r="I128" s="13"/>
      <c r="J128" s="4"/>
      <c r="K128" s="28"/>
      <c r="L128" s="29"/>
      <c r="M128" s="29"/>
      <c r="N128" s="34"/>
    </row>
    <row r="129" spans="1:14" x14ac:dyDescent="0.5">
      <c r="A129" s="4">
        <v>35</v>
      </c>
      <c r="B129" s="2" t="s">
        <v>83</v>
      </c>
      <c r="C129" s="3">
        <v>547000</v>
      </c>
      <c r="D129" s="3">
        <f>C129</f>
        <v>547000</v>
      </c>
      <c r="E129" s="4" t="s">
        <v>85</v>
      </c>
      <c r="F129" s="66" t="s">
        <v>40</v>
      </c>
      <c r="G129" s="67"/>
      <c r="H129" s="66" t="str">
        <f>F129</f>
        <v>ห้างหุ้นส่วนจำกัด จิระศักดิ์ โยธา</v>
      </c>
      <c r="I129" s="67"/>
      <c r="J129" s="4" t="s">
        <v>12</v>
      </c>
      <c r="K129" s="57" t="s">
        <v>32</v>
      </c>
      <c r="L129" s="48" t="str">
        <f>L126</f>
        <v>เลขที่</v>
      </c>
      <c r="M129" s="31">
        <v>3</v>
      </c>
      <c r="N129" s="7" t="str">
        <f>N126</f>
        <v>/2569</v>
      </c>
    </row>
    <row r="130" spans="1:14" x14ac:dyDescent="0.5">
      <c r="A130" s="4"/>
      <c r="B130" s="8" t="s">
        <v>84</v>
      </c>
      <c r="C130" s="9"/>
      <c r="D130" s="10"/>
      <c r="E130" s="11"/>
      <c r="F130" s="12" t="s">
        <v>14</v>
      </c>
      <c r="G130" s="13">
        <f>D129</f>
        <v>547000</v>
      </c>
      <c r="H130" s="12" t="s">
        <v>15</v>
      </c>
      <c r="I130" s="13">
        <f>G130</f>
        <v>547000</v>
      </c>
      <c r="J130" s="4" t="s">
        <v>16</v>
      </c>
      <c r="K130" s="42">
        <v>19</v>
      </c>
      <c r="L130" s="68" t="str">
        <f>L127</f>
        <v>พฤศจิกายน</v>
      </c>
      <c r="M130" s="68"/>
      <c r="N130" s="14" t="str">
        <f>N127</f>
        <v>2568</v>
      </c>
    </row>
    <row r="131" spans="1:14" x14ac:dyDescent="0.5">
      <c r="A131" s="4"/>
      <c r="B131" s="2"/>
      <c r="C131" s="33"/>
      <c r="D131" s="10"/>
      <c r="E131" s="4"/>
      <c r="F131" s="12"/>
      <c r="G131" s="13"/>
      <c r="H131" s="12"/>
      <c r="I131" s="13"/>
      <c r="J131" s="4"/>
      <c r="K131" s="5"/>
      <c r="L131" s="17"/>
      <c r="M131" s="17"/>
      <c r="N131" s="24"/>
    </row>
    <row r="132" spans="1:14" x14ac:dyDescent="0.5">
      <c r="A132" s="4"/>
      <c r="B132" s="2"/>
      <c r="C132" s="3"/>
      <c r="D132" s="3"/>
      <c r="E132" s="4"/>
      <c r="F132" s="66"/>
      <c r="G132" s="67"/>
      <c r="H132" s="66"/>
      <c r="I132" s="67"/>
      <c r="J132" s="4"/>
      <c r="K132" s="42"/>
      <c r="L132" s="48"/>
      <c r="M132" s="31"/>
      <c r="N132" s="7"/>
    </row>
    <row r="133" spans="1:14" x14ac:dyDescent="0.5">
      <c r="A133" s="4"/>
      <c r="B133" s="8"/>
      <c r="C133" s="9"/>
      <c r="D133" s="10"/>
      <c r="E133" s="11"/>
      <c r="F133" s="12"/>
      <c r="G133" s="13"/>
      <c r="H133" s="12"/>
      <c r="I133" s="13"/>
      <c r="J133" s="4"/>
      <c r="K133" s="42"/>
      <c r="L133" s="68"/>
      <c r="M133" s="68"/>
      <c r="N133" s="14"/>
    </row>
    <row r="134" spans="1:14" x14ac:dyDescent="0.5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</row>
    <row r="135" spans="1:14" x14ac:dyDescent="0.5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</row>
  </sheetData>
  <mergeCells count="185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3:N33"/>
    <mergeCell ref="A34:A35"/>
    <mergeCell ref="B34:B35"/>
    <mergeCell ref="C34:C35"/>
    <mergeCell ref="D34:D35"/>
    <mergeCell ref="E34:E35"/>
    <mergeCell ref="F34:G35"/>
    <mergeCell ref="F42:G42"/>
    <mergeCell ref="H42:I42"/>
    <mergeCell ref="L43:M43"/>
    <mergeCell ref="F45:G45"/>
    <mergeCell ref="H45:I45"/>
    <mergeCell ref="L46:M46"/>
    <mergeCell ref="H34:I35"/>
    <mergeCell ref="J34:J35"/>
    <mergeCell ref="K34:N35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F65:G65"/>
    <mergeCell ref="H65:I65"/>
    <mergeCell ref="L66:M66"/>
    <mergeCell ref="F68:G68"/>
    <mergeCell ref="H68:I68"/>
    <mergeCell ref="L69:M69"/>
    <mergeCell ref="F86:G86"/>
    <mergeCell ref="H86:I86"/>
    <mergeCell ref="L87:M87"/>
    <mergeCell ref="F94:G94"/>
    <mergeCell ref="H94:I94"/>
    <mergeCell ref="L95:M95"/>
    <mergeCell ref="F80:G80"/>
    <mergeCell ref="H80:I80"/>
    <mergeCell ref="L81:M81"/>
    <mergeCell ref="F83:G83"/>
    <mergeCell ref="H83:I83"/>
    <mergeCell ref="L84:M84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105:G105"/>
    <mergeCell ref="H105:I105"/>
    <mergeCell ref="F106:G106"/>
    <mergeCell ref="H106:I106"/>
    <mergeCell ref="L107:M107"/>
    <mergeCell ref="F108:G108"/>
    <mergeCell ref="H108:I108"/>
    <mergeCell ref="H92:I93"/>
    <mergeCell ref="J92:J93"/>
    <mergeCell ref="K92:N93"/>
    <mergeCell ref="F103:G103"/>
    <mergeCell ref="H103:I103"/>
    <mergeCell ref="L104:M104"/>
    <mergeCell ref="F97:G97"/>
    <mergeCell ref="H97:I97"/>
    <mergeCell ref="L98:M98"/>
    <mergeCell ref="F100:G100"/>
    <mergeCell ref="H100:I100"/>
    <mergeCell ref="L101:M101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F109:G109"/>
    <mergeCell ref="H109:I109"/>
    <mergeCell ref="L110:M110"/>
    <mergeCell ref="F111:G111"/>
    <mergeCell ref="H111:I111"/>
    <mergeCell ref="F112:G112"/>
    <mergeCell ref="H112:I112"/>
    <mergeCell ref="L113:M113"/>
    <mergeCell ref="F114:G114"/>
    <mergeCell ref="H114:I114"/>
    <mergeCell ref="F115:G115"/>
    <mergeCell ref="H115:I115"/>
    <mergeCell ref="L116:M116"/>
    <mergeCell ref="A117:N117"/>
    <mergeCell ref="A118:N118"/>
    <mergeCell ref="A119:N119"/>
    <mergeCell ref="J121:J122"/>
    <mergeCell ref="K121:N122"/>
    <mergeCell ref="F132:G132"/>
    <mergeCell ref="H132:I132"/>
    <mergeCell ref="L133:M133"/>
    <mergeCell ref="A134:N134"/>
    <mergeCell ref="A135:N135"/>
    <mergeCell ref="F126:G126"/>
    <mergeCell ref="H126:I126"/>
    <mergeCell ref="L127:M127"/>
    <mergeCell ref="F129:G129"/>
    <mergeCell ref="H129:I129"/>
    <mergeCell ref="L130:M130"/>
    <mergeCell ref="F123:G123"/>
    <mergeCell ref="H123:I123"/>
    <mergeCell ref="L124:M124"/>
    <mergeCell ref="F125:G125"/>
    <mergeCell ref="H125:I125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2026-04-29T04:45:30Z</cp:lastPrinted>
  <dcterms:created xsi:type="dcterms:W3CDTF">2025-01-04T14:02:23Z</dcterms:created>
  <dcterms:modified xsi:type="dcterms:W3CDTF">2026-04-29T05:00:45Z</dcterms:modified>
</cp:coreProperties>
</file>