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D:\ITA 69\ข้อ o12 แก้ไข\"/>
    </mc:Choice>
  </mc:AlternateContent>
  <xr:revisionPtr revIDLastSave="0" documentId="13_ncr:1_{34AF58E8-5452-4224-8EBE-BF7E9DCA94F9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ต.ค.67" sheetId="1" r:id="rId1"/>
    <sheet name="พ.ย.67" sheetId="2" r:id="rId2"/>
    <sheet name="ธ.ค.67" sheetId="3" r:id="rId3"/>
    <sheet name="ม.ค.68" sheetId="4" r:id="rId4"/>
    <sheet name="ก.พ.68" sheetId="5" r:id="rId5"/>
    <sheet name="มี.ค.68" sheetId="6" r:id="rId6"/>
    <sheet name="เม.ย.68" sheetId="7" r:id="rId7"/>
    <sheet name="พ.ค.68" sheetId="8" r:id="rId8"/>
    <sheet name="มิ.ย.68" sheetId="9" r:id="rId9"/>
    <sheet name="ก.ค.68" sheetId="10" r:id="rId10"/>
    <sheet name="ส.ค.68" sheetId="11" r:id="rId11"/>
    <sheet name="ก.ย.68" sheetId="12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5" i="8" l="1"/>
  <c r="H65" i="8"/>
  <c r="G66" i="8"/>
  <c r="I66" i="8"/>
  <c r="D68" i="8"/>
  <c r="H68" i="8"/>
  <c r="G69" i="8"/>
  <c r="I69" i="8"/>
  <c r="D71" i="8"/>
  <c r="H71" i="8"/>
  <c r="D152" i="2"/>
  <c r="H152" i="2"/>
  <c r="L152" i="2"/>
  <c r="N152" i="2"/>
  <c r="G153" i="2"/>
  <c r="I153" i="2" s="1"/>
  <c r="L153" i="2"/>
  <c r="N153" i="2"/>
  <c r="D155" i="2"/>
  <c r="H155" i="2"/>
  <c r="G156" i="2"/>
  <c r="I156" i="2" s="1"/>
  <c r="D65" i="2"/>
  <c r="H65" i="2"/>
  <c r="G66" i="2"/>
  <c r="I66" i="2" s="1"/>
  <c r="D68" i="2"/>
  <c r="H68" i="2"/>
  <c r="G69" i="2"/>
  <c r="I69" i="2" s="1"/>
  <c r="D70" i="2"/>
  <c r="H70" i="2"/>
  <c r="L70" i="2"/>
  <c r="N70" i="2"/>
  <c r="N171" i="12"/>
  <c r="H170" i="12"/>
  <c r="D170" i="12"/>
  <c r="G171" i="12" s="1"/>
  <c r="I171" i="12" s="1"/>
  <c r="H167" i="12"/>
  <c r="D167" i="12"/>
  <c r="G168" i="12" s="1"/>
  <c r="I168" i="12" s="1"/>
  <c r="N164" i="12"/>
  <c r="L165" i="12"/>
  <c r="L164" i="12"/>
  <c r="H164" i="12"/>
  <c r="D164" i="12"/>
  <c r="G165" i="12" s="1"/>
  <c r="I165" i="12" s="1"/>
  <c r="H161" i="12"/>
  <c r="D161" i="12"/>
  <c r="G162" i="12" s="1"/>
  <c r="I162" i="12" s="1"/>
  <c r="H158" i="12"/>
  <c r="D158" i="12"/>
  <c r="G159" i="12" s="1"/>
  <c r="I159" i="12" s="1"/>
  <c r="H155" i="12"/>
  <c r="D155" i="12"/>
  <c r="G156" i="12" s="1"/>
  <c r="I156" i="12" s="1"/>
  <c r="H152" i="12"/>
  <c r="D152" i="12"/>
  <c r="G153" i="12" s="1"/>
  <c r="I153" i="12" s="1"/>
  <c r="H144" i="12"/>
  <c r="D144" i="12"/>
  <c r="G145" i="12" s="1"/>
  <c r="I145" i="12" s="1"/>
  <c r="H141" i="12"/>
  <c r="D141" i="12"/>
  <c r="G142" i="12" s="1"/>
  <c r="I142" i="12" s="1"/>
  <c r="H138" i="12"/>
  <c r="D138" i="12"/>
  <c r="G139" i="12" s="1"/>
  <c r="I139" i="12" s="1"/>
  <c r="H135" i="12"/>
  <c r="D135" i="12"/>
  <c r="G136" i="12" s="1"/>
  <c r="I136" i="12" s="1"/>
  <c r="H132" i="12"/>
  <c r="D132" i="12"/>
  <c r="G133" i="12" s="1"/>
  <c r="I133" i="12" s="1"/>
  <c r="H106" i="8"/>
  <c r="D106" i="8"/>
  <c r="G107" i="8" s="1"/>
  <c r="I107" i="8" s="1"/>
  <c r="H103" i="8"/>
  <c r="D103" i="8"/>
  <c r="G104" i="8" s="1"/>
  <c r="I104" i="8" s="1"/>
  <c r="L124" i="11"/>
  <c r="L127" i="11" s="1"/>
  <c r="L130" i="11" s="1"/>
  <c r="L133" i="11" s="1"/>
  <c r="L136" i="11" s="1"/>
  <c r="L139" i="11" s="1"/>
  <c r="L142" i="11" s="1"/>
  <c r="L116" i="11"/>
  <c r="L113" i="11"/>
  <c r="L110" i="11"/>
  <c r="L107" i="11"/>
  <c r="L104" i="11"/>
  <c r="L101" i="11"/>
  <c r="L98" i="11"/>
  <c r="L95" i="11"/>
  <c r="L87" i="11"/>
  <c r="N127" i="11"/>
  <c r="N130" i="11"/>
  <c r="N113" i="11"/>
  <c r="L115" i="11"/>
  <c r="L123" i="11"/>
  <c r="L126" i="11" s="1"/>
  <c r="L129" i="11" s="1"/>
  <c r="L132" i="11" s="1"/>
  <c r="L135" i="11" s="1"/>
  <c r="L138" i="11" s="1"/>
  <c r="L141" i="11" s="1"/>
  <c r="N123" i="11"/>
  <c r="N126" i="11" s="1"/>
  <c r="N129" i="11" s="1"/>
  <c r="N132" i="11" s="1"/>
  <c r="N135" i="11" s="1"/>
  <c r="N138" i="11" s="1"/>
  <c r="N141" i="11" s="1"/>
  <c r="N124" i="11"/>
  <c r="L86" i="11"/>
  <c r="N87" i="11"/>
  <c r="D132" i="11"/>
  <c r="H132" i="11"/>
  <c r="G133" i="11"/>
  <c r="I133" i="11" s="1"/>
  <c r="D135" i="11"/>
  <c r="H135" i="11"/>
  <c r="G136" i="11"/>
  <c r="I136" i="11" s="1"/>
  <c r="D138" i="11"/>
  <c r="H138" i="11"/>
  <c r="G139" i="11"/>
  <c r="I139" i="11"/>
  <c r="D141" i="11"/>
  <c r="H141" i="11"/>
  <c r="G142" i="11"/>
  <c r="I142" i="11" s="1"/>
  <c r="D129" i="11"/>
  <c r="G130" i="11" s="1"/>
  <c r="I130" i="11" s="1"/>
  <c r="H129" i="11"/>
  <c r="D123" i="11"/>
  <c r="H123" i="11"/>
  <c r="G124" i="11"/>
  <c r="I124" i="11" s="1"/>
  <c r="D126" i="11"/>
  <c r="H126" i="11"/>
  <c r="G127" i="11"/>
  <c r="I127" i="11" s="1"/>
  <c r="H115" i="11"/>
  <c r="D115" i="11"/>
  <c r="G116" i="11" s="1"/>
  <c r="I116" i="11" s="1"/>
  <c r="H112" i="11"/>
  <c r="D112" i="11"/>
  <c r="G113" i="11" s="1"/>
  <c r="I113" i="11" s="1"/>
  <c r="D100" i="11"/>
  <c r="H100" i="11"/>
  <c r="G101" i="11"/>
  <c r="I101" i="11" s="1"/>
  <c r="D103" i="11"/>
  <c r="H103" i="11"/>
  <c r="G104" i="11"/>
  <c r="I104" i="11" s="1"/>
  <c r="D106" i="11"/>
  <c r="G107" i="11" s="1"/>
  <c r="I107" i="11" s="1"/>
  <c r="H106" i="11"/>
  <c r="D109" i="11"/>
  <c r="H109" i="11"/>
  <c r="G110" i="11"/>
  <c r="I110" i="11" s="1"/>
  <c r="D86" i="11"/>
  <c r="H86" i="11"/>
  <c r="G87" i="11"/>
  <c r="I87" i="11" s="1"/>
  <c r="D94" i="11"/>
  <c r="H94" i="11"/>
  <c r="G95" i="11"/>
  <c r="I95" i="11" s="1"/>
  <c r="D97" i="11"/>
  <c r="H97" i="11"/>
  <c r="G98" i="11"/>
  <c r="I98" i="11" s="1"/>
  <c r="H109" i="12" l="1"/>
  <c r="D109" i="12"/>
  <c r="G110" i="12" s="1"/>
  <c r="I110" i="12" s="1"/>
  <c r="H103" i="12"/>
  <c r="D103" i="12"/>
  <c r="G104" i="12" s="1"/>
  <c r="I104" i="12" s="1"/>
  <c r="H100" i="12"/>
  <c r="D100" i="12"/>
  <c r="G101" i="12" s="1"/>
  <c r="I101" i="12" s="1"/>
  <c r="H97" i="12"/>
  <c r="D97" i="12"/>
  <c r="G98" i="12" s="1"/>
  <c r="I98" i="12" s="1"/>
  <c r="H94" i="12"/>
  <c r="D94" i="12"/>
  <c r="G95" i="12" s="1"/>
  <c r="I95" i="12" s="1"/>
  <c r="H86" i="12"/>
  <c r="D86" i="12"/>
  <c r="G87" i="12" s="1"/>
  <c r="I87" i="12" s="1"/>
  <c r="H80" i="12"/>
  <c r="D80" i="12"/>
  <c r="G81" i="12" s="1"/>
  <c r="I81" i="12" s="1"/>
  <c r="H77" i="12"/>
  <c r="D77" i="12"/>
  <c r="G78" i="12" s="1"/>
  <c r="I78" i="12" s="1"/>
  <c r="H65" i="12"/>
  <c r="D65" i="12"/>
  <c r="G66" i="12" s="1"/>
  <c r="I66" i="12" s="1"/>
  <c r="H54" i="12"/>
  <c r="D54" i="12"/>
  <c r="G55" i="12" s="1"/>
  <c r="I55" i="12" s="1"/>
  <c r="H51" i="12"/>
  <c r="D51" i="12"/>
  <c r="G52" i="12" s="1"/>
  <c r="I52" i="12" s="1"/>
  <c r="H48" i="12"/>
  <c r="D48" i="12"/>
  <c r="G49" i="12" s="1"/>
  <c r="I49" i="12" s="1"/>
  <c r="H45" i="12"/>
  <c r="D45" i="12"/>
  <c r="G46" i="12" s="1"/>
  <c r="I46" i="12" s="1"/>
  <c r="H42" i="12"/>
  <c r="D42" i="12"/>
  <c r="G43" i="12" s="1"/>
  <c r="I43" i="12" s="1"/>
  <c r="H39" i="12"/>
  <c r="D39" i="12"/>
  <c r="G40" i="12" s="1"/>
  <c r="I40" i="12" s="1"/>
  <c r="H7" i="12"/>
  <c r="D7" i="12"/>
  <c r="G8" i="12" s="1"/>
  <c r="I8" i="12" s="1"/>
  <c r="H219" i="12"/>
  <c r="D219" i="12"/>
  <c r="G220" i="12" s="1"/>
  <c r="I220" i="12" s="1"/>
  <c r="H216" i="12"/>
  <c r="D216" i="12"/>
  <c r="G217" i="12" s="1"/>
  <c r="I217" i="12" s="1"/>
  <c r="N216" i="12"/>
  <c r="N219" i="12" s="1"/>
  <c r="H213" i="12"/>
  <c r="D213" i="12"/>
  <c r="G214" i="12" s="1"/>
  <c r="I214" i="12" s="1"/>
  <c r="N211" i="12"/>
  <c r="N214" i="12" s="1"/>
  <c r="L211" i="12"/>
  <c r="L214" i="12" s="1"/>
  <c r="L217" i="12" s="1"/>
  <c r="L220" i="12" s="1"/>
  <c r="L210" i="12"/>
  <c r="L213" i="12" s="1"/>
  <c r="L216" i="12" s="1"/>
  <c r="L219" i="12" s="1"/>
  <c r="H210" i="12"/>
  <c r="D210" i="12"/>
  <c r="G211" i="12" s="1"/>
  <c r="I211" i="12" s="1"/>
  <c r="H202" i="12"/>
  <c r="D202" i="12"/>
  <c r="G203" i="12" s="1"/>
  <c r="I203" i="12" s="1"/>
  <c r="H199" i="12"/>
  <c r="D199" i="12"/>
  <c r="G200" i="12" s="1"/>
  <c r="I200" i="12" s="1"/>
  <c r="N203" i="12"/>
  <c r="L203" i="12"/>
  <c r="H196" i="12"/>
  <c r="D196" i="12"/>
  <c r="G197" i="12" s="1"/>
  <c r="I197" i="12" s="1"/>
  <c r="H193" i="12"/>
  <c r="D193" i="12"/>
  <c r="G194" i="12" s="1"/>
  <c r="I194" i="12" s="1"/>
  <c r="N194" i="12"/>
  <c r="L194" i="12"/>
  <c r="H190" i="12"/>
  <c r="D190" i="12"/>
  <c r="G191" i="12" s="1"/>
  <c r="I191" i="12" s="1"/>
  <c r="H187" i="12"/>
  <c r="D187" i="12"/>
  <c r="G188" i="12" s="1"/>
  <c r="I188" i="12" s="1"/>
  <c r="H184" i="12"/>
  <c r="D184" i="12"/>
  <c r="G185" i="12" s="1"/>
  <c r="I185" i="12" s="1"/>
  <c r="N182" i="12"/>
  <c r="L182" i="12"/>
  <c r="H181" i="12"/>
  <c r="D181" i="12"/>
  <c r="G182" i="12" s="1"/>
  <c r="I182" i="12" s="1"/>
  <c r="N174" i="12"/>
  <c r="L174" i="12"/>
  <c r="L173" i="12"/>
  <c r="L181" i="12" s="1"/>
  <c r="L184" i="12" s="1"/>
  <c r="L187" i="12" s="1"/>
  <c r="H173" i="12"/>
  <c r="D173" i="12"/>
  <c r="G174" i="12" s="1"/>
  <c r="I174" i="12" s="1"/>
  <c r="N145" i="12"/>
  <c r="N135" i="12"/>
  <c r="L135" i="12"/>
  <c r="H129" i="12"/>
  <c r="D129" i="12"/>
  <c r="G130" i="12" s="1"/>
  <c r="I130" i="12" s="1"/>
  <c r="H126" i="12"/>
  <c r="D126" i="12"/>
  <c r="G127" i="12" s="1"/>
  <c r="I127" i="12" s="1"/>
  <c r="H123" i="12"/>
  <c r="D123" i="12"/>
  <c r="G124" i="12" s="1"/>
  <c r="I124" i="12" s="1"/>
  <c r="H115" i="12"/>
  <c r="D115" i="12"/>
  <c r="G116" i="12" s="1"/>
  <c r="I116" i="12" s="1"/>
  <c r="N113" i="12"/>
  <c r="N181" i="12" s="1"/>
  <c r="H112" i="12"/>
  <c r="D112" i="12"/>
  <c r="G113" i="12" s="1"/>
  <c r="I113" i="12" s="1"/>
  <c r="N110" i="12"/>
  <c r="N173" i="12" s="1"/>
  <c r="N107" i="12"/>
  <c r="L107" i="12"/>
  <c r="L110" i="12" s="1"/>
  <c r="L113" i="12" s="1"/>
  <c r="L116" i="12" s="1"/>
  <c r="L124" i="12" s="1"/>
  <c r="L127" i="12" s="1"/>
  <c r="N106" i="12"/>
  <c r="N109" i="12" s="1"/>
  <c r="N112" i="12" s="1"/>
  <c r="N115" i="12" s="1"/>
  <c r="N123" i="12" s="1"/>
  <c r="N126" i="12" s="1"/>
  <c r="N129" i="12" s="1"/>
  <c r="N132" i="12" s="1"/>
  <c r="L106" i="12"/>
  <c r="L109" i="12" s="1"/>
  <c r="L112" i="12" s="1"/>
  <c r="L115" i="12" s="1"/>
  <c r="L123" i="12" s="1"/>
  <c r="L126" i="12" s="1"/>
  <c r="L129" i="12" s="1"/>
  <c r="L132" i="12" s="1"/>
  <c r="H106" i="12"/>
  <c r="D106" i="12"/>
  <c r="G107" i="12" s="1"/>
  <c r="I107" i="12" s="1"/>
  <c r="L104" i="12"/>
  <c r="L103" i="12"/>
  <c r="N101" i="12"/>
  <c r="H83" i="12"/>
  <c r="D83" i="12"/>
  <c r="G84" i="12" s="1"/>
  <c r="I84" i="12" s="1"/>
  <c r="N75" i="12"/>
  <c r="L75" i="12"/>
  <c r="L74" i="12"/>
  <c r="H74" i="12"/>
  <c r="D74" i="12"/>
  <c r="G75" i="12" s="1"/>
  <c r="I75" i="12" s="1"/>
  <c r="N72" i="12"/>
  <c r="L72" i="12"/>
  <c r="L101" i="12" s="1"/>
  <c r="H71" i="12"/>
  <c r="D71" i="12"/>
  <c r="G72" i="12" s="1"/>
  <c r="I72" i="12" s="1"/>
  <c r="H68" i="12"/>
  <c r="D68" i="12"/>
  <c r="G69" i="12" s="1"/>
  <c r="I69" i="12" s="1"/>
  <c r="H57" i="12"/>
  <c r="D57" i="12"/>
  <c r="G58" i="12" s="1"/>
  <c r="I58" i="12" s="1"/>
  <c r="N40" i="12"/>
  <c r="N43" i="12" s="1"/>
  <c r="L40" i="12"/>
  <c r="N39" i="12"/>
  <c r="L39" i="12"/>
  <c r="H36" i="12"/>
  <c r="D36" i="12"/>
  <c r="G37" i="12" s="1"/>
  <c r="I37" i="12" s="1"/>
  <c r="H28" i="12"/>
  <c r="D28" i="12"/>
  <c r="G29" i="12" s="1"/>
  <c r="I29" i="12" s="1"/>
  <c r="H25" i="12"/>
  <c r="D25" i="12"/>
  <c r="G26" i="12" s="1"/>
  <c r="I26" i="12" s="1"/>
  <c r="H22" i="12"/>
  <c r="D22" i="12"/>
  <c r="G23" i="12" s="1"/>
  <c r="I23" i="12" s="1"/>
  <c r="H19" i="12"/>
  <c r="D19" i="12"/>
  <c r="G20" i="12" s="1"/>
  <c r="I20" i="12" s="1"/>
  <c r="H16" i="12"/>
  <c r="D16" i="12"/>
  <c r="G17" i="12" s="1"/>
  <c r="I17" i="12" s="1"/>
  <c r="N14" i="12"/>
  <c r="L14" i="12"/>
  <c r="L171" i="12" s="1"/>
  <c r="N13" i="12"/>
  <c r="N170" i="12" s="1"/>
  <c r="N217" i="12" s="1"/>
  <c r="L13" i="12"/>
  <c r="L170" i="12" s="1"/>
  <c r="H13" i="12"/>
  <c r="D13" i="12"/>
  <c r="G14" i="12" s="1"/>
  <c r="I14" i="12" s="1"/>
  <c r="N11" i="12"/>
  <c r="L11" i="12"/>
  <c r="L168" i="12" s="1"/>
  <c r="N10" i="12"/>
  <c r="N167" i="12" s="1"/>
  <c r="L10" i="12"/>
  <c r="L167" i="12" s="1"/>
  <c r="H10" i="12"/>
  <c r="D10" i="12"/>
  <c r="G11" i="12" s="1"/>
  <c r="I11" i="12" s="1"/>
  <c r="H83" i="11"/>
  <c r="D83" i="11"/>
  <c r="G84" i="11" s="1"/>
  <c r="I84" i="11" s="1"/>
  <c r="H80" i="11"/>
  <c r="D80" i="11"/>
  <c r="G81" i="11" s="1"/>
  <c r="I81" i="11" s="1"/>
  <c r="H103" i="10"/>
  <c r="D103" i="10"/>
  <c r="G104" i="10" s="1"/>
  <c r="I104" i="10" s="1"/>
  <c r="H100" i="10"/>
  <c r="D100" i="10"/>
  <c r="G101" i="10" s="1"/>
  <c r="I101" i="10" s="1"/>
  <c r="H77" i="11"/>
  <c r="D77" i="11"/>
  <c r="G78" i="11" s="1"/>
  <c r="I78" i="11" s="1"/>
  <c r="H74" i="11"/>
  <c r="D74" i="11"/>
  <c r="G75" i="11" s="1"/>
  <c r="I75" i="11" s="1"/>
  <c r="H71" i="11"/>
  <c r="D71" i="11"/>
  <c r="G72" i="11" s="1"/>
  <c r="I72" i="11" s="1"/>
  <c r="H65" i="11"/>
  <c r="D65" i="11"/>
  <c r="G66" i="11" s="1"/>
  <c r="I66" i="11" s="1"/>
  <c r="H41" i="11"/>
  <c r="D41" i="11"/>
  <c r="G42" i="11" s="1"/>
  <c r="I42" i="11" s="1"/>
  <c r="H38" i="11"/>
  <c r="D38" i="11"/>
  <c r="G39" i="11" s="1"/>
  <c r="I39" i="11" s="1"/>
  <c r="D13" i="11"/>
  <c r="G14" i="11" s="1"/>
  <c r="I14" i="11" s="1"/>
  <c r="H36" i="11"/>
  <c r="D36" i="11"/>
  <c r="H22" i="11"/>
  <c r="D22" i="11"/>
  <c r="G23" i="11" s="1"/>
  <c r="I23" i="11" s="1"/>
  <c r="H222" i="11"/>
  <c r="D222" i="11"/>
  <c r="G223" i="11" s="1"/>
  <c r="I223" i="11" s="1"/>
  <c r="H219" i="11"/>
  <c r="D219" i="11"/>
  <c r="G220" i="11" s="1"/>
  <c r="I220" i="11" s="1"/>
  <c r="N219" i="11"/>
  <c r="N222" i="11" s="1"/>
  <c r="H216" i="11"/>
  <c r="D216" i="11"/>
  <c r="G217" i="11" s="1"/>
  <c r="I217" i="11" s="1"/>
  <c r="N214" i="11"/>
  <c r="N217" i="11" s="1"/>
  <c r="L214" i="11"/>
  <c r="L217" i="11" s="1"/>
  <c r="L220" i="11" s="1"/>
  <c r="L223" i="11" s="1"/>
  <c r="L213" i="11"/>
  <c r="L216" i="11" s="1"/>
  <c r="L219" i="11" s="1"/>
  <c r="L222" i="11" s="1"/>
  <c r="H213" i="11"/>
  <c r="D213" i="11"/>
  <c r="G214" i="11" s="1"/>
  <c r="I214" i="11" s="1"/>
  <c r="H210" i="11"/>
  <c r="D210" i="11"/>
  <c r="G211" i="11" s="1"/>
  <c r="I211" i="11" s="1"/>
  <c r="H202" i="11"/>
  <c r="D202" i="11"/>
  <c r="G203" i="11" s="1"/>
  <c r="I203" i="11" s="1"/>
  <c r="N211" i="11"/>
  <c r="L211" i="11"/>
  <c r="H199" i="11"/>
  <c r="D199" i="11"/>
  <c r="G200" i="11" s="1"/>
  <c r="I200" i="11" s="1"/>
  <c r="H196" i="11"/>
  <c r="D196" i="11"/>
  <c r="G197" i="11" s="1"/>
  <c r="I197" i="11" s="1"/>
  <c r="N197" i="11"/>
  <c r="L197" i="11"/>
  <c r="H193" i="11"/>
  <c r="D193" i="11"/>
  <c r="G194" i="11" s="1"/>
  <c r="I194" i="11" s="1"/>
  <c r="H190" i="11"/>
  <c r="D190" i="11"/>
  <c r="G191" i="11" s="1"/>
  <c r="I191" i="11" s="1"/>
  <c r="H187" i="11"/>
  <c r="D187" i="11"/>
  <c r="G188" i="11" s="1"/>
  <c r="I188" i="11" s="1"/>
  <c r="N185" i="11"/>
  <c r="L185" i="11"/>
  <c r="H184" i="11"/>
  <c r="D184" i="11"/>
  <c r="G185" i="11" s="1"/>
  <c r="I185" i="11" s="1"/>
  <c r="N182" i="11"/>
  <c r="L182" i="11"/>
  <c r="L181" i="11"/>
  <c r="L184" i="11" s="1"/>
  <c r="L187" i="11" s="1"/>
  <c r="L190" i="11" s="1"/>
  <c r="H181" i="11"/>
  <c r="D181" i="11"/>
  <c r="G182" i="11" s="1"/>
  <c r="I182" i="11" s="1"/>
  <c r="N173" i="11"/>
  <c r="H173" i="11"/>
  <c r="D173" i="11"/>
  <c r="G174" i="11" s="1"/>
  <c r="I174" i="11" s="1"/>
  <c r="H170" i="11"/>
  <c r="D170" i="11"/>
  <c r="G171" i="11" s="1"/>
  <c r="I171" i="11" s="1"/>
  <c r="H167" i="11"/>
  <c r="D167" i="11"/>
  <c r="G168" i="11" s="1"/>
  <c r="I168" i="11" s="1"/>
  <c r="H164" i="11"/>
  <c r="D164" i="11"/>
  <c r="G165" i="11" s="1"/>
  <c r="I165" i="11" s="1"/>
  <c r="H161" i="11"/>
  <c r="D161" i="11"/>
  <c r="G162" i="11" s="1"/>
  <c r="I162" i="11" s="1"/>
  <c r="N223" i="11"/>
  <c r="H158" i="11"/>
  <c r="D158" i="11"/>
  <c r="G159" i="11" s="1"/>
  <c r="I159" i="11" s="1"/>
  <c r="N220" i="11"/>
  <c r="H155" i="11"/>
  <c r="D155" i="11"/>
  <c r="G156" i="11" s="1"/>
  <c r="I156" i="11" s="1"/>
  <c r="H152" i="11"/>
  <c r="D152" i="11"/>
  <c r="G153" i="11" s="1"/>
  <c r="I153" i="11" s="1"/>
  <c r="N145" i="11"/>
  <c r="L145" i="11"/>
  <c r="L144" i="11"/>
  <c r="H144" i="11"/>
  <c r="D144" i="11"/>
  <c r="G145" i="11" s="1"/>
  <c r="I145" i="11" s="1"/>
  <c r="N75" i="11"/>
  <c r="L75" i="11"/>
  <c r="L74" i="11"/>
  <c r="N72" i="11"/>
  <c r="N144" i="11" s="1"/>
  <c r="L72" i="11"/>
  <c r="H68" i="11"/>
  <c r="D68" i="11"/>
  <c r="G69" i="11" s="1"/>
  <c r="I69" i="11" s="1"/>
  <c r="H56" i="11"/>
  <c r="D56" i="11"/>
  <c r="G57" i="11" s="1"/>
  <c r="I57" i="11" s="1"/>
  <c r="H53" i="11"/>
  <c r="D53" i="11"/>
  <c r="G54" i="11" s="1"/>
  <c r="I54" i="11" s="1"/>
  <c r="H50" i="11"/>
  <c r="D50" i="11"/>
  <c r="G51" i="11" s="1"/>
  <c r="I51" i="11" s="1"/>
  <c r="H47" i="11"/>
  <c r="D47" i="11"/>
  <c r="G48" i="11" s="1"/>
  <c r="I48" i="11" s="1"/>
  <c r="H44" i="11"/>
  <c r="D44" i="11"/>
  <c r="G45" i="11" s="1"/>
  <c r="I45" i="11" s="1"/>
  <c r="N39" i="11"/>
  <c r="N42" i="11" s="1"/>
  <c r="L39" i="11"/>
  <c r="N38" i="11"/>
  <c r="L38" i="11"/>
  <c r="H28" i="11"/>
  <c r="D28" i="11"/>
  <c r="G29" i="11" s="1"/>
  <c r="I29" i="11" s="1"/>
  <c r="H25" i="11"/>
  <c r="D25" i="11"/>
  <c r="G26" i="11" s="1"/>
  <c r="I26" i="11" s="1"/>
  <c r="H19" i="11"/>
  <c r="D19" i="11"/>
  <c r="G20" i="11" s="1"/>
  <c r="I20" i="11" s="1"/>
  <c r="H16" i="11"/>
  <c r="D16" i="11"/>
  <c r="G17" i="11" s="1"/>
  <c r="I17" i="11" s="1"/>
  <c r="N14" i="11"/>
  <c r="L14" i="11"/>
  <c r="N13" i="11"/>
  <c r="L13" i="11"/>
  <c r="H13" i="11"/>
  <c r="N11" i="11"/>
  <c r="L11" i="11"/>
  <c r="N10" i="11"/>
  <c r="L10" i="11"/>
  <c r="H10" i="11"/>
  <c r="D10" i="11"/>
  <c r="G11" i="11" s="1"/>
  <c r="I11" i="11" s="1"/>
  <c r="H7" i="11"/>
  <c r="D7" i="11"/>
  <c r="G8" i="11" s="1"/>
  <c r="I8" i="11" s="1"/>
  <c r="H97" i="10"/>
  <c r="D97" i="10"/>
  <c r="G98" i="10" s="1"/>
  <c r="I98" i="10" s="1"/>
  <c r="H94" i="10"/>
  <c r="D94" i="10"/>
  <c r="G95" i="10" s="1"/>
  <c r="I95" i="10" s="1"/>
  <c r="N87" i="10"/>
  <c r="H86" i="10"/>
  <c r="D86" i="10"/>
  <c r="G87" i="10" s="1"/>
  <c r="I87" i="10" s="1"/>
  <c r="H83" i="10"/>
  <c r="D83" i="10"/>
  <c r="G84" i="10" s="1"/>
  <c r="I84" i="10" s="1"/>
  <c r="H80" i="10"/>
  <c r="D80" i="10"/>
  <c r="G81" i="10" s="1"/>
  <c r="I81" i="10" s="1"/>
  <c r="N77" i="10"/>
  <c r="L77" i="10"/>
  <c r="H77" i="10"/>
  <c r="D77" i="10"/>
  <c r="G78" i="10" s="1"/>
  <c r="I78" i="10" s="1"/>
  <c r="H74" i="10"/>
  <c r="D74" i="10"/>
  <c r="G75" i="10" s="1"/>
  <c r="I75" i="10" s="1"/>
  <c r="N72" i="10"/>
  <c r="L72" i="10"/>
  <c r="H48" i="10"/>
  <c r="D48" i="10"/>
  <c r="G49" i="10" s="1"/>
  <c r="I49" i="10" s="1"/>
  <c r="H45" i="10"/>
  <c r="D45" i="10"/>
  <c r="G46" i="10" s="1"/>
  <c r="I46" i="10" s="1"/>
  <c r="H141" i="9"/>
  <c r="D141" i="9"/>
  <c r="G142" i="9" s="1"/>
  <c r="I142" i="9" s="1"/>
  <c r="H100" i="8"/>
  <c r="D100" i="8"/>
  <c r="H138" i="9"/>
  <c r="D138" i="9"/>
  <c r="G139" i="9" s="1"/>
  <c r="I139" i="9" s="1"/>
  <c r="H135" i="9"/>
  <c r="D135" i="9"/>
  <c r="G136" i="9" s="1"/>
  <c r="I136" i="9" s="1"/>
  <c r="H132" i="9"/>
  <c r="D132" i="9"/>
  <c r="G133" i="9" s="1"/>
  <c r="I133" i="9" s="1"/>
  <c r="H129" i="9"/>
  <c r="D129" i="9"/>
  <c r="G130" i="9" s="1"/>
  <c r="I130" i="9" s="1"/>
  <c r="H158" i="7"/>
  <c r="D158" i="7"/>
  <c r="G159" i="7" s="1"/>
  <c r="I159" i="7" s="1"/>
  <c r="H184" i="10"/>
  <c r="D184" i="10"/>
  <c r="G185" i="10" s="1"/>
  <c r="I185" i="10" s="1"/>
  <c r="H181" i="10"/>
  <c r="D181" i="10"/>
  <c r="G182" i="10" s="1"/>
  <c r="I182" i="10" s="1"/>
  <c r="H173" i="10"/>
  <c r="D173" i="10"/>
  <c r="G174" i="10" s="1"/>
  <c r="I174" i="10" s="1"/>
  <c r="N171" i="10"/>
  <c r="N174" i="10" s="1"/>
  <c r="L171" i="10"/>
  <c r="L174" i="10" s="1"/>
  <c r="L182" i="10" s="1"/>
  <c r="L185" i="10" s="1"/>
  <c r="L170" i="10"/>
  <c r="L173" i="10" s="1"/>
  <c r="L181" i="10" s="1"/>
  <c r="L184" i="10" s="1"/>
  <c r="H170" i="10"/>
  <c r="D170" i="10"/>
  <c r="G171" i="10" s="1"/>
  <c r="I171" i="10" s="1"/>
  <c r="H167" i="10"/>
  <c r="D167" i="10"/>
  <c r="G168" i="10" s="1"/>
  <c r="I168" i="10" s="1"/>
  <c r="H164" i="10"/>
  <c r="D164" i="10"/>
  <c r="G165" i="10" s="1"/>
  <c r="I165" i="10" s="1"/>
  <c r="N168" i="10"/>
  <c r="L168" i="10"/>
  <c r="H161" i="10"/>
  <c r="D161" i="10"/>
  <c r="G162" i="10" s="1"/>
  <c r="I162" i="10" s="1"/>
  <c r="H158" i="10"/>
  <c r="D158" i="10"/>
  <c r="G159" i="10" s="1"/>
  <c r="I159" i="10" s="1"/>
  <c r="N159" i="10"/>
  <c r="L159" i="10"/>
  <c r="H155" i="10"/>
  <c r="D155" i="10"/>
  <c r="G156" i="10" s="1"/>
  <c r="I156" i="10" s="1"/>
  <c r="H152" i="10"/>
  <c r="D152" i="10"/>
  <c r="G153" i="10" s="1"/>
  <c r="I153" i="10" s="1"/>
  <c r="H143" i="10"/>
  <c r="D143" i="10"/>
  <c r="G144" i="10" s="1"/>
  <c r="I144" i="10" s="1"/>
  <c r="N141" i="10"/>
  <c r="L141" i="10"/>
  <c r="H140" i="10"/>
  <c r="D140" i="10"/>
  <c r="G141" i="10" s="1"/>
  <c r="I141" i="10" s="1"/>
  <c r="N138" i="10"/>
  <c r="L138" i="10"/>
  <c r="L137" i="10"/>
  <c r="L140" i="10" s="1"/>
  <c r="L143" i="10" s="1"/>
  <c r="L152" i="10" s="1"/>
  <c r="H137" i="10"/>
  <c r="D137" i="10"/>
  <c r="G138" i="10" s="1"/>
  <c r="I138" i="10" s="1"/>
  <c r="N135" i="10"/>
  <c r="H135" i="10"/>
  <c r="D135" i="10"/>
  <c r="G136" i="10" s="1"/>
  <c r="I136" i="10" s="1"/>
  <c r="H132" i="10"/>
  <c r="D132" i="10"/>
  <c r="G133" i="10" s="1"/>
  <c r="I133" i="10" s="1"/>
  <c r="H129" i="10"/>
  <c r="D129" i="10"/>
  <c r="G130" i="10" s="1"/>
  <c r="I130" i="10" s="1"/>
  <c r="H126" i="10"/>
  <c r="D126" i="10"/>
  <c r="G127" i="10" s="1"/>
  <c r="I127" i="10" s="1"/>
  <c r="H123" i="10"/>
  <c r="D123" i="10"/>
  <c r="G124" i="10" s="1"/>
  <c r="I124" i="10" s="1"/>
  <c r="H115" i="10"/>
  <c r="D115" i="10"/>
  <c r="G116" i="10" s="1"/>
  <c r="I116" i="10" s="1"/>
  <c r="H112" i="10"/>
  <c r="D112" i="10"/>
  <c r="G113" i="10" s="1"/>
  <c r="I113" i="10" s="1"/>
  <c r="H109" i="10"/>
  <c r="D109" i="10"/>
  <c r="G110" i="10" s="1"/>
  <c r="I110" i="10" s="1"/>
  <c r="N107" i="10"/>
  <c r="L107" i="10"/>
  <c r="L106" i="10"/>
  <c r="H106" i="10"/>
  <c r="D106" i="10"/>
  <c r="G107" i="10" s="1"/>
  <c r="I107" i="10" s="1"/>
  <c r="N140" i="10"/>
  <c r="N137" i="10"/>
  <c r="N74" i="10"/>
  <c r="L74" i="10"/>
  <c r="N109" i="10"/>
  <c r="H71" i="10"/>
  <c r="D71" i="10"/>
  <c r="G72" i="10" s="1"/>
  <c r="I72" i="10" s="1"/>
  <c r="H68" i="10"/>
  <c r="D68" i="10"/>
  <c r="G69" i="10" s="1"/>
  <c r="I69" i="10" s="1"/>
  <c r="H65" i="10"/>
  <c r="D65" i="10"/>
  <c r="G66" i="10" s="1"/>
  <c r="I66" i="10" s="1"/>
  <c r="H57" i="10"/>
  <c r="D57" i="10"/>
  <c r="G58" i="10" s="1"/>
  <c r="I58" i="10" s="1"/>
  <c r="H54" i="10"/>
  <c r="D54" i="10"/>
  <c r="G55" i="10" s="1"/>
  <c r="I55" i="10" s="1"/>
  <c r="H51" i="10"/>
  <c r="D51" i="10"/>
  <c r="G52" i="10" s="1"/>
  <c r="I52" i="10" s="1"/>
  <c r="H42" i="10"/>
  <c r="D42" i="10"/>
  <c r="G43" i="10" s="1"/>
  <c r="I43" i="10" s="1"/>
  <c r="N40" i="10"/>
  <c r="L40" i="10"/>
  <c r="L78" i="10" s="1"/>
  <c r="N39" i="10"/>
  <c r="N116" i="11" s="1"/>
  <c r="L39" i="10"/>
  <c r="H39" i="10"/>
  <c r="D39" i="10"/>
  <c r="G40" i="10" s="1"/>
  <c r="I40" i="10" s="1"/>
  <c r="H36" i="10"/>
  <c r="D36" i="10"/>
  <c r="G37" i="10" s="1"/>
  <c r="I37" i="10" s="1"/>
  <c r="H28" i="10"/>
  <c r="D28" i="10"/>
  <c r="G29" i="10" s="1"/>
  <c r="I29" i="10" s="1"/>
  <c r="H25" i="10"/>
  <c r="D25" i="10"/>
  <c r="G26" i="10" s="1"/>
  <c r="I26" i="10" s="1"/>
  <c r="H22" i="10"/>
  <c r="D22" i="10"/>
  <c r="G23" i="10" s="1"/>
  <c r="I23" i="10" s="1"/>
  <c r="H19" i="10"/>
  <c r="D19" i="10"/>
  <c r="G20" i="10" s="1"/>
  <c r="I20" i="10" s="1"/>
  <c r="H16" i="10"/>
  <c r="D16" i="10"/>
  <c r="G17" i="10" s="1"/>
  <c r="I17" i="10" s="1"/>
  <c r="N14" i="10"/>
  <c r="L14" i="10"/>
  <c r="N13" i="10"/>
  <c r="L13" i="10"/>
  <c r="H13" i="10"/>
  <c r="D13" i="10"/>
  <c r="G14" i="10" s="1"/>
  <c r="I14" i="10" s="1"/>
  <c r="N11" i="10"/>
  <c r="L11" i="10"/>
  <c r="N10" i="10"/>
  <c r="L10" i="10"/>
  <c r="H10" i="10"/>
  <c r="D10" i="10"/>
  <c r="G11" i="10" s="1"/>
  <c r="I11" i="10" s="1"/>
  <c r="H7" i="10"/>
  <c r="D7" i="10"/>
  <c r="G8" i="10" s="1"/>
  <c r="I8" i="10" s="1"/>
  <c r="N107" i="9"/>
  <c r="N104" i="9"/>
  <c r="N101" i="9"/>
  <c r="H126" i="9"/>
  <c r="D126" i="9"/>
  <c r="G127" i="9" s="1"/>
  <c r="I127" i="9" s="1"/>
  <c r="H123" i="9"/>
  <c r="D123" i="9"/>
  <c r="G124" i="9" s="1"/>
  <c r="I124" i="9" s="1"/>
  <c r="H115" i="9"/>
  <c r="D115" i="9"/>
  <c r="G116" i="9" s="1"/>
  <c r="I116" i="9" s="1"/>
  <c r="H112" i="9"/>
  <c r="D112" i="9"/>
  <c r="G113" i="9" s="1"/>
  <c r="I113" i="9" s="1"/>
  <c r="H109" i="9"/>
  <c r="D109" i="9"/>
  <c r="G110" i="9" s="1"/>
  <c r="I110" i="9" s="1"/>
  <c r="H106" i="9"/>
  <c r="D106" i="9"/>
  <c r="G107" i="9" s="1"/>
  <c r="I107" i="9" s="1"/>
  <c r="H103" i="9"/>
  <c r="D103" i="9"/>
  <c r="G104" i="9" s="1"/>
  <c r="I104" i="9" s="1"/>
  <c r="H100" i="9"/>
  <c r="D100" i="9"/>
  <c r="G101" i="9" s="1"/>
  <c r="I101" i="9" s="1"/>
  <c r="H97" i="9"/>
  <c r="D97" i="9"/>
  <c r="G98" i="9" s="1"/>
  <c r="I98" i="9" s="1"/>
  <c r="H94" i="9"/>
  <c r="D94" i="9"/>
  <c r="G95" i="9" s="1"/>
  <c r="I95" i="9" s="1"/>
  <c r="H86" i="9"/>
  <c r="D86" i="9"/>
  <c r="G87" i="9" s="1"/>
  <c r="I87" i="9" s="1"/>
  <c r="H83" i="9"/>
  <c r="D83" i="9"/>
  <c r="G84" i="9" s="1"/>
  <c r="I84" i="9" s="1"/>
  <c r="H80" i="9"/>
  <c r="D80" i="9"/>
  <c r="G81" i="9" s="1"/>
  <c r="I81" i="9" s="1"/>
  <c r="H77" i="9"/>
  <c r="D77" i="9"/>
  <c r="G78" i="9" s="1"/>
  <c r="I78" i="9" s="1"/>
  <c r="H74" i="9"/>
  <c r="D74" i="9"/>
  <c r="G75" i="9" s="1"/>
  <c r="I75" i="9" s="1"/>
  <c r="H71" i="9"/>
  <c r="D71" i="9"/>
  <c r="G72" i="9" s="1"/>
  <c r="I72" i="9" s="1"/>
  <c r="H57" i="9"/>
  <c r="D57" i="9"/>
  <c r="G58" i="9" s="1"/>
  <c r="I58" i="9" s="1"/>
  <c r="D25" i="8"/>
  <c r="H39" i="9"/>
  <c r="D39" i="9"/>
  <c r="G40" i="9" s="1"/>
  <c r="I40" i="9" s="1"/>
  <c r="H36" i="9"/>
  <c r="D36" i="9"/>
  <c r="G37" i="9" s="1"/>
  <c r="I37" i="9" s="1"/>
  <c r="H28" i="9"/>
  <c r="D28" i="9"/>
  <c r="G29" i="9" s="1"/>
  <c r="I29" i="9" s="1"/>
  <c r="H25" i="9"/>
  <c r="D25" i="9"/>
  <c r="G26" i="9" s="1"/>
  <c r="I26" i="9" s="1"/>
  <c r="H19" i="9"/>
  <c r="D19" i="9"/>
  <c r="G20" i="9" s="1"/>
  <c r="I20" i="9" s="1"/>
  <c r="D16" i="9"/>
  <c r="N100" i="9"/>
  <c r="N103" i="9" s="1"/>
  <c r="N106" i="9" s="1"/>
  <c r="N109" i="9" s="1"/>
  <c r="N112" i="9" s="1"/>
  <c r="N115" i="9" s="1"/>
  <c r="N123" i="9" s="1"/>
  <c r="N126" i="9" s="1"/>
  <c r="N129" i="9" s="1"/>
  <c r="L101" i="9"/>
  <c r="L104" i="9" s="1"/>
  <c r="L107" i="9" s="1"/>
  <c r="L110" i="9" s="1"/>
  <c r="L113" i="9" s="1"/>
  <c r="L116" i="9" s="1"/>
  <c r="L124" i="9" s="1"/>
  <c r="L127" i="9" s="1"/>
  <c r="L130" i="9" s="1"/>
  <c r="L100" i="9"/>
  <c r="L103" i="9" s="1"/>
  <c r="L106" i="9" s="1"/>
  <c r="L109" i="9" s="1"/>
  <c r="L112" i="9" s="1"/>
  <c r="L115" i="9" s="1"/>
  <c r="L123" i="9" s="1"/>
  <c r="L126" i="9" s="1"/>
  <c r="L129" i="9" s="1"/>
  <c r="H97" i="8"/>
  <c r="D97" i="8"/>
  <c r="G98" i="8" s="1"/>
  <c r="I98" i="8" s="1"/>
  <c r="H155" i="7"/>
  <c r="D155" i="7"/>
  <c r="G156" i="7" s="1"/>
  <c r="I156" i="7" s="1"/>
  <c r="H94" i="8"/>
  <c r="D94" i="8"/>
  <c r="G95" i="8" s="1"/>
  <c r="I95" i="8" s="1"/>
  <c r="H86" i="8"/>
  <c r="D86" i="8"/>
  <c r="G87" i="8" s="1"/>
  <c r="I87" i="8" s="1"/>
  <c r="H83" i="8"/>
  <c r="D83" i="8"/>
  <c r="G84" i="8" s="1"/>
  <c r="I84" i="8" s="1"/>
  <c r="H80" i="8"/>
  <c r="D80" i="8"/>
  <c r="G81" i="8" s="1"/>
  <c r="I81" i="8" s="1"/>
  <c r="G101" i="8" l="1"/>
  <c r="I101" i="8" s="1"/>
  <c r="L94" i="11"/>
  <c r="L80" i="10"/>
  <c r="N16" i="10"/>
  <c r="N80" i="10"/>
  <c r="N133" i="11"/>
  <c r="N143" i="10" s="1"/>
  <c r="N95" i="11"/>
  <c r="N95" i="10"/>
  <c r="L97" i="11"/>
  <c r="L83" i="10"/>
  <c r="N19" i="10"/>
  <c r="N83" i="10"/>
  <c r="N136" i="11"/>
  <c r="N152" i="10" s="1"/>
  <c r="N98" i="11"/>
  <c r="N98" i="10"/>
  <c r="L138" i="12"/>
  <c r="L77" i="12"/>
  <c r="L16" i="12"/>
  <c r="N138" i="12"/>
  <c r="N16" i="12"/>
  <c r="L185" i="12"/>
  <c r="L78" i="12"/>
  <c r="L17" i="12"/>
  <c r="N185" i="12"/>
  <c r="N153" i="12"/>
  <c r="N116" i="12"/>
  <c r="N184" i="12" s="1"/>
  <c r="N78" i="12"/>
  <c r="N17" i="12"/>
  <c r="N159" i="12" s="1"/>
  <c r="L141" i="12"/>
  <c r="L80" i="12"/>
  <c r="L19" i="12"/>
  <c r="L86" i="12" s="1"/>
  <c r="N141" i="12"/>
  <c r="N19" i="12"/>
  <c r="L188" i="12"/>
  <c r="L81" i="12"/>
  <c r="L20" i="12"/>
  <c r="L87" i="12" s="1"/>
  <c r="N188" i="12"/>
  <c r="N156" i="12"/>
  <c r="N124" i="12"/>
  <c r="N187" i="12" s="1"/>
  <c r="N81" i="12"/>
  <c r="N20" i="12"/>
  <c r="L71" i="12"/>
  <c r="L100" i="12" s="1"/>
  <c r="L42" i="12"/>
  <c r="L45" i="12" s="1"/>
  <c r="L48" i="12" s="1"/>
  <c r="L51" i="12" s="1"/>
  <c r="L54" i="12" s="1"/>
  <c r="L57" i="12" s="1"/>
  <c r="L65" i="12" s="1"/>
  <c r="L68" i="12" s="1"/>
  <c r="N104" i="12"/>
  <c r="N71" i="12"/>
  <c r="N100" i="12" s="1"/>
  <c r="N42" i="12"/>
  <c r="N45" i="12" s="1"/>
  <c r="N48" i="12" s="1"/>
  <c r="N51" i="12" s="1"/>
  <c r="N54" i="12" s="1"/>
  <c r="N57" i="12" s="1"/>
  <c r="N65" i="12" s="1"/>
  <c r="N68" i="12" s="1"/>
  <c r="L136" i="12"/>
  <c r="L43" i="12"/>
  <c r="N74" i="12"/>
  <c r="N103" i="12" s="1"/>
  <c r="N46" i="12"/>
  <c r="L193" i="12"/>
  <c r="L130" i="12"/>
  <c r="L133" i="12" s="1"/>
  <c r="L202" i="12" s="1"/>
  <c r="L152" i="11"/>
  <c r="L77" i="11"/>
  <c r="L16" i="11"/>
  <c r="N16" i="11"/>
  <c r="L188" i="11"/>
  <c r="L153" i="11"/>
  <c r="L78" i="11"/>
  <c r="L17" i="11"/>
  <c r="N188" i="11"/>
  <c r="N153" i="11"/>
  <c r="N187" i="11"/>
  <c r="N78" i="11"/>
  <c r="N17" i="11"/>
  <c r="L155" i="11"/>
  <c r="L80" i="11"/>
  <c r="L19" i="11"/>
  <c r="N19" i="11"/>
  <c r="L191" i="11"/>
  <c r="L156" i="11"/>
  <c r="L81" i="11"/>
  <c r="L20" i="11"/>
  <c r="N191" i="11"/>
  <c r="N156" i="11"/>
  <c r="N81" i="11"/>
  <c r="N20" i="11"/>
  <c r="L71" i="11"/>
  <c r="L41" i="11"/>
  <c r="L44" i="11" s="1"/>
  <c r="L47" i="11" s="1"/>
  <c r="L50" i="11" s="1"/>
  <c r="L53" i="11" s="1"/>
  <c r="L56" i="11" s="1"/>
  <c r="L65" i="11" s="1"/>
  <c r="L68" i="11" s="1"/>
  <c r="N71" i="11"/>
  <c r="N41" i="11"/>
  <c r="N44" i="11" s="1"/>
  <c r="N47" i="11" s="1"/>
  <c r="N50" i="11" s="1"/>
  <c r="N53" i="11" s="1"/>
  <c r="N56" i="11" s="1"/>
  <c r="N65" i="11" s="1"/>
  <c r="N68" i="11" s="1"/>
  <c r="L42" i="11"/>
  <c r="N74" i="11"/>
  <c r="N45" i="11"/>
  <c r="L196" i="11"/>
  <c r="L210" i="11"/>
  <c r="L109" i="10"/>
  <c r="L16" i="10"/>
  <c r="L144" i="10"/>
  <c r="L110" i="10"/>
  <c r="L17" i="10"/>
  <c r="N144" i="10"/>
  <c r="N110" i="10"/>
  <c r="N182" i="10"/>
  <c r="N17" i="10"/>
  <c r="L112" i="10"/>
  <c r="L19" i="10"/>
  <c r="L153" i="10"/>
  <c r="L113" i="10"/>
  <c r="L20" i="10"/>
  <c r="N153" i="10"/>
  <c r="N185" i="10"/>
  <c r="N20" i="10"/>
  <c r="L71" i="10"/>
  <c r="L112" i="11" s="1"/>
  <c r="L42" i="10"/>
  <c r="N71" i="10"/>
  <c r="N112" i="11" s="1"/>
  <c r="N42" i="10"/>
  <c r="L43" i="10"/>
  <c r="L81" i="10" s="1"/>
  <c r="N106" i="10"/>
  <c r="N43" i="10"/>
  <c r="N86" i="11" s="1"/>
  <c r="N115" i="11" s="1"/>
  <c r="L158" i="10"/>
  <c r="L75" i="10"/>
  <c r="L167" i="10" s="1"/>
  <c r="H152" i="7"/>
  <c r="H143" i="7"/>
  <c r="H140" i="7"/>
  <c r="D152" i="7"/>
  <c r="G153" i="7" s="1"/>
  <c r="I153" i="7" s="1"/>
  <c r="D143" i="7"/>
  <c r="G144" i="7" s="1"/>
  <c r="I144" i="7" s="1"/>
  <c r="D140" i="7"/>
  <c r="G141" i="7" s="1"/>
  <c r="I141" i="7" s="1"/>
  <c r="H137" i="7"/>
  <c r="H134" i="7"/>
  <c r="H131" i="7"/>
  <c r="D137" i="7"/>
  <c r="G138" i="7" s="1"/>
  <c r="I138" i="7" s="1"/>
  <c r="D134" i="7"/>
  <c r="D131" i="7"/>
  <c r="G132" i="7" s="1"/>
  <c r="I132" i="7" s="1"/>
  <c r="G135" i="7"/>
  <c r="I135" i="7" s="1"/>
  <c r="H129" i="7"/>
  <c r="H126" i="7"/>
  <c r="H123" i="7"/>
  <c r="H115" i="7"/>
  <c r="H112" i="7"/>
  <c r="H109" i="7"/>
  <c r="H106" i="7"/>
  <c r="H103" i="7"/>
  <c r="H100" i="7"/>
  <c r="D129" i="7"/>
  <c r="G130" i="7" s="1"/>
  <c r="I130" i="7" s="1"/>
  <c r="D126" i="7"/>
  <c r="G127" i="7" s="1"/>
  <c r="I127" i="7" s="1"/>
  <c r="D123" i="7"/>
  <c r="G124" i="7" s="1"/>
  <c r="I124" i="7" s="1"/>
  <c r="D115" i="7"/>
  <c r="G116" i="7" s="1"/>
  <c r="I116" i="7" s="1"/>
  <c r="D112" i="7"/>
  <c r="G113" i="7" s="1"/>
  <c r="I113" i="7" s="1"/>
  <c r="D109" i="7"/>
  <c r="G110" i="7" s="1"/>
  <c r="I110" i="7" s="1"/>
  <c r="D106" i="7"/>
  <c r="G107" i="7" s="1"/>
  <c r="I107" i="7" s="1"/>
  <c r="D103" i="7"/>
  <c r="G104" i="7" s="1"/>
  <c r="I104" i="7" s="1"/>
  <c r="D100" i="7"/>
  <c r="G101" i="7" s="1"/>
  <c r="I101" i="7" s="1"/>
  <c r="H97" i="7"/>
  <c r="D97" i="7"/>
  <c r="G98" i="7" s="1"/>
  <c r="I98" i="7" s="1"/>
  <c r="H222" i="9"/>
  <c r="D222" i="9"/>
  <c r="G223" i="9" s="1"/>
  <c r="I223" i="9" s="1"/>
  <c r="H219" i="9"/>
  <c r="D219" i="9"/>
  <c r="G220" i="9" s="1"/>
  <c r="I220" i="9" s="1"/>
  <c r="H216" i="9"/>
  <c r="D216" i="9"/>
  <c r="G217" i="9" s="1"/>
  <c r="I217" i="9" s="1"/>
  <c r="N214" i="9"/>
  <c r="N217" i="9" s="1"/>
  <c r="L214" i="9"/>
  <c r="L217" i="9" s="1"/>
  <c r="L220" i="9" s="1"/>
  <c r="L223" i="9" s="1"/>
  <c r="L213" i="9"/>
  <c r="L216" i="9" s="1"/>
  <c r="L219" i="9" s="1"/>
  <c r="L222" i="9" s="1"/>
  <c r="H213" i="9"/>
  <c r="D213" i="9"/>
  <c r="G214" i="9" s="1"/>
  <c r="I214" i="9" s="1"/>
  <c r="H210" i="9"/>
  <c r="D210" i="9"/>
  <c r="G211" i="9" s="1"/>
  <c r="I211" i="9" s="1"/>
  <c r="H202" i="9"/>
  <c r="D202" i="9"/>
  <c r="G203" i="9" s="1"/>
  <c r="I203" i="9" s="1"/>
  <c r="H199" i="9"/>
  <c r="D199" i="9"/>
  <c r="G200" i="9" s="1"/>
  <c r="I200" i="9" s="1"/>
  <c r="H196" i="9"/>
  <c r="D196" i="9"/>
  <c r="G197" i="9" s="1"/>
  <c r="I197" i="9" s="1"/>
  <c r="H193" i="9"/>
  <c r="D193" i="9"/>
  <c r="G194" i="9" s="1"/>
  <c r="I194" i="9" s="1"/>
  <c r="H190" i="9"/>
  <c r="D190" i="9"/>
  <c r="G191" i="9" s="1"/>
  <c r="I191" i="9" s="1"/>
  <c r="H187" i="9"/>
  <c r="D187" i="9"/>
  <c r="G188" i="9" s="1"/>
  <c r="I188" i="9" s="1"/>
  <c r="N185" i="9"/>
  <c r="L185" i="9"/>
  <c r="H184" i="9"/>
  <c r="D184" i="9"/>
  <c r="G185" i="9" s="1"/>
  <c r="I185" i="9" s="1"/>
  <c r="N182" i="9"/>
  <c r="L182" i="9"/>
  <c r="L181" i="9"/>
  <c r="L184" i="9" s="1"/>
  <c r="L187" i="9" s="1"/>
  <c r="L190" i="9" s="1"/>
  <c r="H181" i="9"/>
  <c r="D181" i="9"/>
  <c r="G182" i="9" s="1"/>
  <c r="I182" i="9" s="1"/>
  <c r="N173" i="9"/>
  <c r="H173" i="9"/>
  <c r="D173" i="9"/>
  <c r="G174" i="9" s="1"/>
  <c r="I174" i="9" s="1"/>
  <c r="H170" i="9"/>
  <c r="D170" i="9"/>
  <c r="G171" i="9" s="1"/>
  <c r="I171" i="9" s="1"/>
  <c r="H167" i="9"/>
  <c r="D167" i="9"/>
  <c r="G168" i="9" s="1"/>
  <c r="I168" i="9" s="1"/>
  <c r="H164" i="9"/>
  <c r="D164" i="9"/>
  <c r="G165" i="9" s="1"/>
  <c r="I165" i="9" s="1"/>
  <c r="H161" i="9"/>
  <c r="D161" i="9"/>
  <c r="G162" i="9" s="1"/>
  <c r="I162" i="9" s="1"/>
  <c r="H158" i="9"/>
  <c r="D158" i="9"/>
  <c r="G159" i="9" s="1"/>
  <c r="I159" i="9" s="1"/>
  <c r="H155" i="9"/>
  <c r="D155" i="9"/>
  <c r="G156" i="9" s="1"/>
  <c r="I156" i="9" s="1"/>
  <c r="H152" i="9"/>
  <c r="D152" i="9"/>
  <c r="G153" i="9" s="1"/>
  <c r="I153" i="9" s="1"/>
  <c r="N145" i="9"/>
  <c r="L145" i="9"/>
  <c r="L144" i="9"/>
  <c r="H144" i="9"/>
  <c r="D144" i="9"/>
  <c r="G145" i="9" s="1"/>
  <c r="I145" i="9" s="1"/>
  <c r="N75" i="9"/>
  <c r="N152" i="9" s="1"/>
  <c r="H68" i="9"/>
  <c r="D68" i="9"/>
  <c r="G69" i="9" s="1"/>
  <c r="I69" i="9" s="1"/>
  <c r="H65" i="9"/>
  <c r="D65" i="9"/>
  <c r="G66" i="9" s="1"/>
  <c r="I66" i="9" s="1"/>
  <c r="H54" i="9"/>
  <c r="D54" i="9"/>
  <c r="G55" i="9" s="1"/>
  <c r="I55" i="9" s="1"/>
  <c r="H51" i="9"/>
  <c r="D51" i="9"/>
  <c r="G52" i="9" s="1"/>
  <c r="I52" i="9" s="1"/>
  <c r="H48" i="9"/>
  <c r="D48" i="9"/>
  <c r="G49" i="9" s="1"/>
  <c r="I49" i="9" s="1"/>
  <c r="H45" i="9"/>
  <c r="D45" i="9"/>
  <c r="G46" i="9" s="1"/>
  <c r="I46" i="9" s="1"/>
  <c r="H42" i="9"/>
  <c r="D42" i="9"/>
  <c r="G43" i="9" s="1"/>
  <c r="I43" i="9" s="1"/>
  <c r="N40" i="9"/>
  <c r="L40" i="9"/>
  <c r="N39" i="9"/>
  <c r="L39" i="9"/>
  <c r="H22" i="9"/>
  <c r="D22" i="9"/>
  <c r="G23" i="9" s="1"/>
  <c r="I23" i="9" s="1"/>
  <c r="H16" i="9"/>
  <c r="G17" i="9"/>
  <c r="I17" i="9" s="1"/>
  <c r="N14" i="9"/>
  <c r="L14" i="9"/>
  <c r="N13" i="9"/>
  <c r="L13" i="9"/>
  <c r="H13" i="9"/>
  <c r="D13" i="9"/>
  <c r="G14" i="9" s="1"/>
  <c r="I14" i="9" s="1"/>
  <c r="N11" i="9"/>
  <c r="N110" i="9" s="1"/>
  <c r="L11" i="9"/>
  <c r="N10" i="9"/>
  <c r="L10" i="9"/>
  <c r="H10" i="9"/>
  <c r="D10" i="9"/>
  <c r="G11" i="9" s="1"/>
  <c r="I11" i="9" s="1"/>
  <c r="H7" i="9"/>
  <c r="D7" i="9"/>
  <c r="G8" i="9" s="1"/>
  <c r="I8" i="9" s="1"/>
  <c r="H36" i="8"/>
  <c r="H48" i="8"/>
  <c r="D48" i="8"/>
  <c r="G49" i="8" s="1"/>
  <c r="I49" i="8" s="1"/>
  <c r="H45" i="8"/>
  <c r="D45" i="8"/>
  <c r="G46" i="8" s="1"/>
  <c r="I46" i="8" s="1"/>
  <c r="H42" i="8"/>
  <c r="D42" i="8"/>
  <c r="G43" i="8" s="1"/>
  <c r="I43" i="8" s="1"/>
  <c r="H39" i="8"/>
  <c r="D39" i="8"/>
  <c r="G40" i="8" s="1"/>
  <c r="I40" i="8" s="1"/>
  <c r="H13" i="8"/>
  <c r="D13" i="8"/>
  <c r="G14" i="8" s="1"/>
  <c r="I14" i="8" s="1"/>
  <c r="H10" i="8"/>
  <c r="D10" i="8"/>
  <c r="G11" i="8" s="1"/>
  <c r="I11" i="8" s="1"/>
  <c r="H94" i="7"/>
  <c r="D94" i="7"/>
  <c r="G95" i="7" s="1"/>
  <c r="I95" i="7" s="1"/>
  <c r="H85" i="7"/>
  <c r="D85" i="7"/>
  <c r="G86" i="7" s="1"/>
  <c r="I86" i="7" s="1"/>
  <c r="H82" i="7"/>
  <c r="D82" i="7"/>
  <c r="G83" i="7" s="1"/>
  <c r="I83" i="7" s="1"/>
  <c r="H79" i="7"/>
  <c r="D79" i="7"/>
  <c r="G80" i="7" s="1"/>
  <c r="I80" i="7" s="1"/>
  <c r="H70" i="7"/>
  <c r="D70" i="7"/>
  <c r="G71" i="7" s="1"/>
  <c r="I71" i="7" s="1"/>
  <c r="H50" i="7"/>
  <c r="D50" i="7"/>
  <c r="G51" i="7" s="1"/>
  <c r="I51" i="7" s="1"/>
  <c r="N81" i="9" l="1"/>
  <c r="N158" i="9" s="1"/>
  <c r="N223" i="9" s="1"/>
  <c r="N113" i="9"/>
  <c r="N162" i="12"/>
  <c r="N87" i="12"/>
  <c r="N142" i="11"/>
  <c r="N104" i="11"/>
  <c r="N104" i="10"/>
  <c r="L103" i="11"/>
  <c r="L94" i="10"/>
  <c r="N139" i="11"/>
  <c r="N155" i="10" s="1"/>
  <c r="N158" i="10" s="1"/>
  <c r="N101" i="11"/>
  <c r="N101" i="10"/>
  <c r="L100" i="11"/>
  <c r="L86" i="10"/>
  <c r="N25" i="10"/>
  <c r="N94" i="10"/>
  <c r="N22" i="10"/>
  <c r="N86" i="10"/>
  <c r="N77" i="12"/>
  <c r="N49" i="12"/>
  <c r="L139" i="12"/>
  <c r="L46" i="12"/>
  <c r="N130" i="12"/>
  <c r="N26" i="12"/>
  <c r="N98" i="12" s="1"/>
  <c r="L26" i="12"/>
  <c r="L98" i="12" s="1"/>
  <c r="N152" i="12"/>
  <c r="N25" i="12"/>
  <c r="L152" i="12"/>
  <c r="L25" i="12"/>
  <c r="N127" i="12"/>
  <c r="N190" i="12" s="1"/>
  <c r="N193" i="12" s="1"/>
  <c r="N84" i="12"/>
  <c r="N23" i="12"/>
  <c r="N95" i="12" s="1"/>
  <c r="L84" i="12"/>
  <c r="L23" i="12"/>
  <c r="L95" i="12" s="1"/>
  <c r="N144" i="12"/>
  <c r="N22" i="12"/>
  <c r="L144" i="12"/>
  <c r="L83" i="12"/>
  <c r="L22" i="12"/>
  <c r="L94" i="12" s="1"/>
  <c r="N77" i="11"/>
  <c r="N48" i="11"/>
  <c r="L45" i="11"/>
  <c r="N162" i="11"/>
  <c r="N26" i="11"/>
  <c r="L162" i="11"/>
  <c r="L26" i="11"/>
  <c r="N25" i="11"/>
  <c r="N36" i="11" s="1"/>
  <c r="L161" i="11"/>
  <c r="L25" i="11"/>
  <c r="N159" i="11"/>
  <c r="N196" i="11"/>
  <c r="N84" i="11"/>
  <c r="N23" i="11"/>
  <c r="L159" i="11"/>
  <c r="L84" i="11"/>
  <c r="L23" i="11"/>
  <c r="N22" i="11"/>
  <c r="L158" i="11"/>
  <c r="L83" i="11"/>
  <c r="L22" i="11"/>
  <c r="N46" i="10"/>
  <c r="N94" i="11" s="1"/>
  <c r="L46" i="10"/>
  <c r="L84" i="10" s="1"/>
  <c r="N45" i="10"/>
  <c r="L45" i="10"/>
  <c r="N124" i="10"/>
  <c r="N26" i="10"/>
  <c r="L124" i="10"/>
  <c r="L26" i="10"/>
  <c r="L123" i="10"/>
  <c r="L25" i="10"/>
  <c r="N116" i="10"/>
  <c r="N23" i="10"/>
  <c r="N107" i="11" s="1"/>
  <c r="L116" i="10"/>
  <c r="L23" i="10"/>
  <c r="L115" i="10"/>
  <c r="L22" i="10"/>
  <c r="L152" i="9"/>
  <c r="L16" i="9"/>
  <c r="N181" i="9"/>
  <c r="N16" i="9"/>
  <c r="L188" i="9"/>
  <c r="L153" i="9"/>
  <c r="L17" i="9"/>
  <c r="N188" i="9"/>
  <c r="N153" i="9"/>
  <c r="N78" i="9"/>
  <c r="N155" i="9" s="1"/>
  <c r="N220" i="9" s="1"/>
  <c r="N17" i="9"/>
  <c r="L155" i="9"/>
  <c r="L19" i="9"/>
  <c r="N184" i="9"/>
  <c r="N19" i="9"/>
  <c r="L191" i="9"/>
  <c r="L156" i="9"/>
  <c r="L20" i="9"/>
  <c r="N191" i="9"/>
  <c r="N156" i="9"/>
  <c r="N20" i="9"/>
  <c r="L132" i="9"/>
  <c r="L71" i="9"/>
  <c r="L74" i="9" s="1"/>
  <c r="L77" i="9" s="1"/>
  <c r="L80" i="9" s="1"/>
  <c r="L83" i="9" s="1"/>
  <c r="L86" i="9" s="1"/>
  <c r="L94" i="9" s="1"/>
  <c r="L97" i="9" s="1"/>
  <c r="L42" i="9"/>
  <c r="N132" i="9"/>
  <c r="N71" i="9"/>
  <c r="N74" i="9" s="1"/>
  <c r="N77" i="9" s="1"/>
  <c r="N80" i="9" s="1"/>
  <c r="N83" i="9" s="1"/>
  <c r="N86" i="9" s="1"/>
  <c r="N94" i="9" s="1"/>
  <c r="N97" i="9" s="1"/>
  <c r="N42" i="9"/>
  <c r="L133" i="9"/>
  <c r="L72" i="9"/>
  <c r="L75" i="9" s="1"/>
  <c r="L78" i="9" s="1"/>
  <c r="L81" i="9" s="1"/>
  <c r="L84" i="9" s="1"/>
  <c r="L87" i="9" s="1"/>
  <c r="L95" i="9" s="1"/>
  <c r="L98" i="9" s="1"/>
  <c r="L43" i="9"/>
  <c r="N133" i="9"/>
  <c r="N72" i="9"/>
  <c r="N144" i="9" s="1"/>
  <c r="N43" i="9"/>
  <c r="H44" i="7"/>
  <c r="D44" i="7"/>
  <c r="G45" i="7" s="1"/>
  <c r="I45" i="7" s="1"/>
  <c r="H38" i="7"/>
  <c r="D38" i="7"/>
  <c r="G39" i="7" s="1"/>
  <c r="I39" i="7" s="1"/>
  <c r="N124" i="9" l="1"/>
  <c r="N87" i="9"/>
  <c r="N164" i="9" s="1"/>
  <c r="L158" i="12"/>
  <c r="L97" i="12"/>
  <c r="N36" i="12"/>
  <c r="N158" i="12"/>
  <c r="N84" i="9"/>
  <c r="N161" i="9" s="1"/>
  <c r="N116" i="9"/>
  <c r="L106" i="11"/>
  <c r="L97" i="10"/>
  <c r="L109" i="11"/>
  <c r="L100" i="10"/>
  <c r="N110" i="11"/>
  <c r="N78" i="10"/>
  <c r="N28" i="10"/>
  <c r="N103" i="10" s="1"/>
  <c r="N97" i="10"/>
  <c r="N36" i="10"/>
  <c r="N100" i="10"/>
  <c r="L155" i="12"/>
  <c r="L28" i="12"/>
  <c r="L161" i="12" s="1"/>
  <c r="N155" i="12"/>
  <c r="N28" i="12"/>
  <c r="N161" i="12" s="1"/>
  <c r="L29" i="12"/>
  <c r="N133" i="12"/>
  <c r="N196" i="12" s="1"/>
  <c r="N202" i="12" s="1"/>
  <c r="N29" i="12"/>
  <c r="N165" i="12" s="1"/>
  <c r="L36" i="12"/>
  <c r="L37" i="12"/>
  <c r="N136" i="12"/>
  <c r="N37" i="12"/>
  <c r="N168" i="12" s="1"/>
  <c r="L142" i="12"/>
  <c r="L49" i="12"/>
  <c r="N80" i="12"/>
  <c r="N52" i="12"/>
  <c r="L164" i="11"/>
  <c r="L28" i="11"/>
  <c r="L170" i="11" s="1"/>
  <c r="N28" i="11"/>
  <c r="L165" i="11"/>
  <c r="L29" i="11"/>
  <c r="L171" i="11" s="1"/>
  <c r="N165" i="11"/>
  <c r="N210" i="11"/>
  <c r="N29" i="11"/>
  <c r="L167" i="11"/>
  <c r="L36" i="11"/>
  <c r="L173" i="11" s="1"/>
  <c r="L168" i="11"/>
  <c r="N168" i="11"/>
  <c r="L48" i="11"/>
  <c r="N80" i="11"/>
  <c r="N51" i="11"/>
  <c r="L126" i="10"/>
  <c r="L28" i="10"/>
  <c r="L127" i="10"/>
  <c r="L29" i="10"/>
  <c r="L133" i="10" s="1"/>
  <c r="N127" i="10"/>
  <c r="N75" i="10"/>
  <c r="N161" i="10" s="1"/>
  <c r="N167" i="10" s="1"/>
  <c r="N29" i="10"/>
  <c r="L129" i="10"/>
  <c r="L36" i="10"/>
  <c r="L135" i="10" s="1"/>
  <c r="L130" i="10"/>
  <c r="L37" i="10"/>
  <c r="L136" i="10" s="1"/>
  <c r="N130" i="10"/>
  <c r="N132" i="10"/>
  <c r="N37" i="10"/>
  <c r="L48" i="10"/>
  <c r="N48" i="10"/>
  <c r="L49" i="10"/>
  <c r="L87" i="10" s="1"/>
  <c r="N181" i="10"/>
  <c r="N184" i="10" s="1"/>
  <c r="N49" i="10"/>
  <c r="N97" i="11" s="1"/>
  <c r="N136" i="9"/>
  <c r="N213" i="9" s="1"/>
  <c r="N46" i="9"/>
  <c r="L136" i="9"/>
  <c r="L46" i="9"/>
  <c r="N135" i="9"/>
  <c r="N45" i="9"/>
  <c r="L135" i="9"/>
  <c r="L45" i="9"/>
  <c r="N162" i="9"/>
  <c r="N26" i="9"/>
  <c r="L162" i="9"/>
  <c r="L26" i="9"/>
  <c r="N190" i="9"/>
  <c r="N25" i="9"/>
  <c r="L161" i="9"/>
  <c r="L25" i="9"/>
  <c r="N159" i="9"/>
  <c r="N23" i="9"/>
  <c r="L159" i="9"/>
  <c r="L23" i="9"/>
  <c r="N187" i="9"/>
  <c r="N22" i="9"/>
  <c r="L158" i="9"/>
  <c r="L22" i="9"/>
  <c r="H22" i="7"/>
  <c r="D22" i="7"/>
  <c r="G23" i="7" s="1"/>
  <c r="I23" i="7" s="1"/>
  <c r="H19" i="7"/>
  <c r="D19" i="7"/>
  <c r="G20" i="7" s="1"/>
  <c r="I20" i="7" s="1"/>
  <c r="H16" i="7"/>
  <c r="D16" i="7"/>
  <c r="G17" i="7" s="1"/>
  <c r="I17" i="7" s="1"/>
  <c r="H219" i="8"/>
  <c r="D219" i="8"/>
  <c r="G220" i="8" s="1"/>
  <c r="I220" i="8" s="1"/>
  <c r="H216" i="8"/>
  <c r="D216" i="8"/>
  <c r="G217" i="8" s="1"/>
  <c r="I217" i="8" s="1"/>
  <c r="H213" i="8"/>
  <c r="D213" i="8"/>
  <c r="G214" i="8" s="1"/>
  <c r="I214" i="8" s="1"/>
  <c r="N211" i="8"/>
  <c r="N214" i="8" s="1"/>
  <c r="L211" i="8"/>
  <c r="L214" i="8" s="1"/>
  <c r="L217" i="8" s="1"/>
  <c r="L220" i="8" s="1"/>
  <c r="L210" i="8"/>
  <c r="L213" i="8" s="1"/>
  <c r="L216" i="8" s="1"/>
  <c r="L219" i="8" s="1"/>
  <c r="H210" i="8"/>
  <c r="D210" i="8"/>
  <c r="G211" i="8" s="1"/>
  <c r="I211" i="8" s="1"/>
  <c r="H202" i="8"/>
  <c r="D202" i="8"/>
  <c r="G203" i="8" s="1"/>
  <c r="I203" i="8" s="1"/>
  <c r="H199" i="8"/>
  <c r="D199" i="8"/>
  <c r="G200" i="8" s="1"/>
  <c r="I200" i="8" s="1"/>
  <c r="H196" i="8"/>
  <c r="D196" i="8"/>
  <c r="G197" i="8" s="1"/>
  <c r="I197" i="8" s="1"/>
  <c r="H193" i="8"/>
  <c r="D193" i="8"/>
  <c r="G194" i="8" s="1"/>
  <c r="I194" i="8" s="1"/>
  <c r="H190" i="8"/>
  <c r="D190" i="8"/>
  <c r="G191" i="8" s="1"/>
  <c r="I191" i="8" s="1"/>
  <c r="H187" i="8"/>
  <c r="D187" i="8"/>
  <c r="G188" i="8" s="1"/>
  <c r="I188" i="8" s="1"/>
  <c r="H184" i="8"/>
  <c r="D184" i="8"/>
  <c r="G185" i="8" s="1"/>
  <c r="I185" i="8" s="1"/>
  <c r="N182" i="8"/>
  <c r="L182" i="8"/>
  <c r="H181" i="8"/>
  <c r="D181" i="8"/>
  <c r="G182" i="8" s="1"/>
  <c r="I182" i="8" s="1"/>
  <c r="N174" i="8"/>
  <c r="L174" i="8"/>
  <c r="L173" i="8"/>
  <c r="L181" i="8" s="1"/>
  <c r="L184" i="8" s="1"/>
  <c r="L187" i="8" s="1"/>
  <c r="H173" i="8"/>
  <c r="D173" i="8"/>
  <c r="G174" i="8" s="1"/>
  <c r="I174" i="8" s="1"/>
  <c r="N170" i="8"/>
  <c r="H170" i="8"/>
  <c r="D170" i="8"/>
  <c r="G171" i="8" s="1"/>
  <c r="I171" i="8" s="1"/>
  <c r="H167" i="8"/>
  <c r="D167" i="8"/>
  <c r="G168" i="8" s="1"/>
  <c r="I168" i="8" s="1"/>
  <c r="H164" i="8"/>
  <c r="D164" i="8"/>
  <c r="G165" i="8" s="1"/>
  <c r="I165" i="8" s="1"/>
  <c r="H161" i="8"/>
  <c r="D161" i="8"/>
  <c r="G162" i="8" s="1"/>
  <c r="I162" i="8" s="1"/>
  <c r="H158" i="8"/>
  <c r="D158" i="8"/>
  <c r="G159" i="8" s="1"/>
  <c r="I159" i="8" s="1"/>
  <c r="H155" i="8"/>
  <c r="D155" i="8"/>
  <c r="G156" i="8" s="1"/>
  <c r="I156" i="8" s="1"/>
  <c r="H152" i="8"/>
  <c r="D152" i="8"/>
  <c r="G153" i="8" s="1"/>
  <c r="I153" i="8" s="1"/>
  <c r="H144" i="8"/>
  <c r="D144" i="8"/>
  <c r="G145" i="8" s="1"/>
  <c r="I145" i="8" s="1"/>
  <c r="N142" i="8"/>
  <c r="L142" i="8"/>
  <c r="L141" i="8"/>
  <c r="H141" i="8"/>
  <c r="D141" i="8"/>
  <c r="G142" i="8" s="1"/>
  <c r="I142" i="8" s="1"/>
  <c r="H138" i="8"/>
  <c r="D138" i="8"/>
  <c r="G139" i="8" s="1"/>
  <c r="I139" i="8" s="1"/>
  <c r="H135" i="8"/>
  <c r="D135" i="8"/>
  <c r="G136" i="8" s="1"/>
  <c r="I136" i="8" s="1"/>
  <c r="H132" i="8"/>
  <c r="D132" i="8"/>
  <c r="G133" i="8" s="1"/>
  <c r="I133" i="8" s="1"/>
  <c r="H129" i="8"/>
  <c r="D129" i="8"/>
  <c r="G130" i="8" s="1"/>
  <c r="I130" i="8" s="1"/>
  <c r="H126" i="8"/>
  <c r="D126" i="8"/>
  <c r="G127" i="8" s="1"/>
  <c r="I127" i="8" s="1"/>
  <c r="H123" i="8"/>
  <c r="D123" i="8"/>
  <c r="G124" i="8" s="1"/>
  <c r="I124" i="8" s="1"/>
  <c r="H114" i="8"/>
  <c r="D114" i="8"/>
  <c r="G115" i="8" s="1"/>
  <c r="I115" i="8" s="1"/>
  <c r="H111" i="8"/>
  <c r="D111" i="8"/>
  <c r="G112" i="8" s="1"/>
  <c r="I112" i="8" s="1"/>
  <c r="H108" i="8"/>
  <c r="D108" i="8"/>
  <c r="G109" i="8" s="1"/>
  <c r="I109" i="8" s="1"/>
  <c r="N104" i="8"/>
  <c r="L104" i="8"/>
  <c r="N103" i="8"/>
  <c r="L103" i="8"/>
  <c r="H77" i="8"/>
  <c r="D77" i="8"/>
  <c r="G78" i="8" s="1"/>
  <c r="I78" i="8" s="1"/>
  <c r="N75" i="8"/>
  <c r="N144" i="8" s="1"/>
  <c r="H74" i="8"/>
  <c r="D74" i="8"/>
  <c r="G75" i="8" s="1"/>
  <c r="I75" i="8" s="1"/>
  <c r="G72" i="8"/>
  <c r="I72" i="8" s="1"/>
  <c r="H57" i="8"/>
  <c r="D57" i="8"/>
  <c r="G58" i="8" s="1"/>
  <c r="I58" i="8" s="1"/>
  <c r="H54" i="8"/>
  <c r="D54" i="8"/>
  <c r="G55" i="8" s="1"/>
  <c r="I55" i="8" s="1"/>
  <c r="H51" i="8"/>
  <c r="D51" i="8"/>
  <c r="G52" i="8" s="1"/>
  <c r="I52" i="8" s="1"/>
  <c r="N40" i="8"/>
  <c r="L40" i="8"/>
  <c r="N39" i="8"/>
  <c r="N71" i="8" s="1"/>
  <c r="L39" i="8"/>
  <c r="L71" i="8" s="1"/>
  <c r="D36" i="8"/>
  <c r="G37" i="8" s="1"/>
  <c r="I37" i="8" s="1"/>
  <c r="H28" i="8"/>
  <c r="D28" i="8"/>
  <c r="G29" i="8" s="1"/>
  <c r="I29" i="8" s="1"/>
  <c r="H25" i="8"/>
  <c r="G26" i="8"/>
  <c r="I26" i="8" s="1"/>
  <c r="H22" i="8"/>
  <c r="D22" i="8"/>
  <c r="G23" i="8" s="1"/>
  <c r="I23" i="8" s="1"/>
  <c r="H19" i="8"/>
  <c r="D19" i="8"/>
  <c r="G20" i="8" s="1"/>
  <c r="I20" i="8" s="1"/>
  <c r="H16" i="8"/>
  <c r="D16" i="8"/>
  <c r="G17" i="8" s="1"/>
  <c r="I17" i="8" s="1"/>
  <c r="N14" i="8"/>
  <c r="N81" i="8" s="1"/>
  <c r="N155" i="8" s="1"/>
  <c r="N220" i="8" s="1"/>
  <c r="L14" i="8"/>
  <c r="N13" i="8"/>
  <c r="L13" i="8"/>
  <c r="N11" i="8"/>
  <c r="N107" i="8" s="1"/>
  <c r="L11" i="8"/>
  <c r="L107" i="8" s="1"/>
  <c r="N10" i="8"/>
  <c r="N106" i="8" s="1"/>
  <c r="L10" i="8"/>
  <c r="L106" i="8" s="1"/>
  <c r="H7" i="8"/>
  <c r="D7" i="8"/>
  <c r="G8" i="8" s="1"/>
  <c r="I8" i="8" s="1"/>
  <c r="H239" i="7"/>
  <c r="D239" i="7"/>
  <c r="G240" i="7" s="1"/>
  <c r="I240" i="7" s="1"/>
  <c r="H231" i="7"/>
  <c r="D231" i="7"/>
  <c r="G232" i="7" s="1"/>
  <c r="I232" i="7" s="1"/>
  <c r="H228" i="7"/>
  <c r="D228" i="7"/>
  <c r="G229" i="7" s="1"/>
  <c r="I229" i="7" s="1"/>
  <c r="N226" i="7"/>
  <c r="N229" i="7" s="1"/>
  <c r="L226" i="7"/>
  <c r="L229" i="7" s="1"/>
  <c r="L232" i="7" s="1"/>
  <c r="L240" i="7" s="1"/>
  <c r="L225" i="7"/>
  <c r="L228" i="7" s="1"/>
  <c r="L231" i="7" s="1"/>
  <c r="L239" i="7" s="1"/>
  <c r="H225" i="7"/>
  <c r="D225" i="7"/>
  <c r="G226" i="7" s="1"/>
  <c r="I226" i="7" s="1"/>
  <c r="H222" i="7"/>
  <c r="D222" i="7"/>
  <c r="G223" i="7" s="1"/>
  <c r="I223" i="7" s="1"/>
  <c r="H219" i="7"/>
  <c r="D219" i="7"/>
  <c r="G220" i="7" s="1"/>
  <c r="I220" i="7" s="1"/>
  <c r="H216" i="7"/>
  <c r="D216" i="7"/>
  <c r="G217" i="7" s="1"/>
  <c r="I217" i="7" s="1"/>
  <c r="H213" i="7"/>
  <c r="D213" i="7"/>
  <c r="G214" i="7" s="1"/>
  <c r="I214" i="7" s="1"/>
  <c r="H210" i="7"/>
  <c r="D210" i="7"/>
  <c r="G211" i="7" s="1"/>
  <c r="I211" i="7" s="1"/>
  <c r="H202" i="7"/>
  <c r="D202" i="7"/>
  <c r="G203" i="7" s="1"/>
  <c r="I203" i="7" s="1"/>
  <c r="H199" i="7"/>
  <c r="D199" i="7"/>
  <c r="G200" i="7" s="1"/>
  <c r="I200" i="7" s="1"/>
  <c r="N197" i="7"/>
  <c r="L197" i="7"/>
  <c r="H196" i="7"/>
  <c r="D196" i="7"/>
  <c r="G197" i="7" s="1"/>
  <c r="I197" i="7" s="1"/>
  <c r="N194" i="7"/>
  <c r="L194" i="7"/>
  <c r="L193" i="7"/>
  <c r="L196" i="7" s="1"/>
  <c r="L199" i="7" s="1"/>
  <c r="L202" i="7" s="1"/>
  <c r="H193" i="7"/>
  <c r="D193" i="7"/>
  <c r="G194" i="7" s="1"/>
  <c r="I194" i="7" s="1"/>
  <c r="N190" i="7"/>
  <c r="H190" i="7"/>
  <c r="D190" i="7"/>
  <c r="G191" i="7" s="1"/>
  <c r="I191" i="7" s="1"/>
  <c r="H187" i="7"/>
  <c r="D187" i="7"/>
  <c r="G188" i="7" s="1"/>
  <c r="I188" i="7" s="1"/>
  <c r="H184" i="7"/>
  <c r="D184" i="7"/>
  <c r="G185" i="7" s="1"/>
  <c r="I185" i="7" s="1"/>
  <c r="H181" i="7"/>
  <c r="D181" i="7"/>
  <c r="G182" i="7" s="1"/>
  <c r="I182" i="7" s="1"/>
  <c r="H173" i="7"/>
  <c r="D173" i="7"/>
  <c r="G174" i="7" s="1"/>
  <c r="I174" i="7" s="1"/>
  <c r="H170" i="7"/>
  <c r="D170" i="7"/>
  <c r="G171" i="7" s="1"/>
  <c r="I171" i="7" s="1"/>
  <c r="H167" i="7"/>
  <c r="D167" i="7"/>
  <c r="G168" i="7" s="1"/>
  <c r="I168" i="7" s="1"/>
  <c r="H164" i="7"/>
  <c r="D164" i="7"/>
  <c r="G165" i="7" s="1"/>
  <c r="I165" i="7" s="1"/>
  <c r="N162" i="7"/>
  <c r="L162" i="7"/>
  <c r="L161" i="7"/>
  <c r="H161" i="7"/>
  <c r="D161" i="7"/>
  <c r="G162" i="7" s="1"/>
  <c r="I162" i="7" s="1"/>
  <c r="N101" i="7"/>
  <c r="L101" i="7"/>
  <c r="N100" i="7"/>
  <c r="L100" i="7"/>
  <c r="H76" i="7"/>
  <c r="D76" i="7"/>
  <c r="G77" i="7" s="1"/>
  <c r="I77" i="7" s="1"/>
  <c r="N74" i="7"/>
  <c r="N164" i="7" s="1"/>
  <c r="H73" i="7"/>
  <c r="D73" i="7"/>
  <c r="H68" i="7"/>
  <c r="D68" i="7"/>
  <c r="G69" i="7" s="1"/>
  <c r="I69" i="7" s="1"/>
  <c r="H65" i="7"/>
  <c r="D65" i="7"/>
  <c r="G66" i="7" s="1"/>
  <c r="I66" i="7" s="1"/>
  <c r="H56" i="7"/>
  <c r="D56" i="7"/>
  <c r="G57" i="7" s="1"/>
  <c r="I57" i="7" s="1"/>
  <c r="H53" i="7"/>
  <c r="D53" i="7"/>
  <c r="G54" i="7" s="1"/>
  <c r="I54" i="7" s="1"/>
  <c r="H47" i="7"/>
  <c r="D47" i="7"/>
  <c r="G48" i="7" s="1"/>
  <c r="I48" i="7" s="1"/>
  <c r="H41" i="7"/>
  <c r="D41" i="7"/>
  <c r="G42" i="7" s="1"/>
  <c r="I42" i="7" s="1"/>
  <c r="N39" i="7"/>
  <c r="L39" i="7"/>
  <c r="N38" i="7"/>
  <c r="L38" i="7"/>
  <c r="H36" i="7"/>
  <c r="D36" i="7"/>
  <c r="G37" i="7" s="1"/>
  <c r="I37" i="7" s="1"/>
  <c r="H28" i="7"/>
  <c r="D28" i="7"/>
  <c r="G29" i="7" s="1"/>
  <c r="I29" i="7" s="1"/>
  <c r="H25" i="7"/>
  <c r="D25" i="7"/>
  <c r="G26" i="7" s="1"/>
  <c r="I26" i="7" s="1"/>
  <c r="N14" i="7"/>
  <c r="N80" i="7" s="1"/>
  <c r="N170" i="7" s="1"/>
  <c r="N240" i="7" s="1"/>
  <c r="L14" i="7"/>
  <c r="N13" i="7"/>
  <c r="L13" i="7"/>
  <c r="H13" i="7"/>
  <c r="D13" i="7"/>
  <c r="G14" i="7" s="1"/>
  <c r="I14" i="7" s="1"/>
  <c r="N11" i="7"/>
  <c r="L11" i="7"/>
  <c r="N10" i="7"/>
  <c r="L10" i="7"/>
  <c r="H10" i="7"/>
  <c r="D10" i="7"/>
  <c r="G11" i="7" s="1"/>
  <c r="I11" i="7" s="1"/>
  <c r="H7" i="7"/>
  <c r="D7" i="7"/>
  <c r="G8" i="7" s="1"/>
  <c r="I8" i="7" s="1"/>
  <c r="H249" i="4"/>
  <c r="D249" i="4"/>
  <c r="G250" i="4" s="1"/>
  <c r="I250" i="4" s="1"/>
  <c r="H76" i="3"/>
  <c r="D76" i="3"/>
  <c r="G77" i="3" s="1"/>
  <c r="I77" i="3" s="1"/>
  <c r="H83" i="5"/>
  <c r="D83" i="5"/>
  <c r="G84" i="5" s="1"/>
  <c r="I84" i="5" s="1"/>
  <c r="H80" i="5"/>
  <c r="D80" i="5"/>
  <c r="G81" i="5" s="1"/>
  <c r="I81" i="5" s="1"/>
  <c r="H73" i="6"/>
  <c r="D73" i="6"/>
  <c r="G74" i="6" s="1"/>
  <c r="I74" i="6" s="1"/>
  <c r="H70" i="6"/>
  <c r="D70" i="6"/>
  <c r="G71" i="6" s="1"/>
  <c r="I71" i="6" s="1"/>
  <c r="H68" i="6"/>
  <c r="D68" i="6"/>
  <c r="G69" i="6" s="1"/>
  <c r="I69" i="6" s="1"/>
  <c r="H54" i="6"/>
  <c r="D54" i="6"/>
  <c r="G55" i="6" s="1"/>
  <c r="I55" i="6" s="1"/>
  <c r="N127" i="9" l="1"/>
  <c r="N95" i="9"/>
  <c r="N167" i="9" s="1"/>
  <c r="N130" i="9"/>
  <c r="N98" i="9"/>
  <c r="N170" i="9" s="1"/>
  <c r="N136" i="10"/>
  <c r="N84" i="10"/>
  <c r="N133" i="10"/>
  <c r="N81" i="10"/>
  <c r="L132" i="10"/>
  <c r="L103" i="10"/>
  <c r="N83" i="12"/>
  <c r="N55" i="12"/>
  <c r="L145" i="12"/>
  <c r="L52" i="12"/>
  <c r="N142" i="12"/>
  <c r="N139" i="12"/>
  <c r="N83" i="11"/>
  <c r="N54" i="11"/>
  <c r="L51" i="11"/>
  <c r="N171" i="11"/>
  <c r="N52" i="10"/>
  <c r="N100" i="11" s="1"/>
  <c r="L52" i="10"/>
  <c r="L95" i="10" s="1"/>
  <c r="N51" i="10"/>
  <c r="L51" i="10"/>
  <c r="L164" i="9"/>
  <c r="L193" i="9"/>
  <c r="L196" i="9" s="1"/>
  <c r="L28" i="9"/>
  <c r="N193" i="9"/>
  <c r="N196" i="9" s="1"/>
  <c r="N28" i="9"/>
  <c r="N199" i="9" s="1"/>
  <c r="N210" i="9" s="1"/>
  <c r="L165" i="9"/>
  <c r="L197" i="9"/>
  <c r="L29" i="9"/>
  <c r="N165" i="9"/>
  <c r="N197" i="9"/>
  <c r="N29" i="9"/>
  <c r="L167" i="9"/>
  <c r="L36" i="9"/>
  <c r="N36" i="9"/>
  <c r="L168" i="9"/>
  <c r="L37" i="9"/>
  <c r="N168" i="9"/>
  <c r="N37" i="9"/>
  <c r="L138" i="9"/>
  <c r="L48" i="9"/>
  <c r="L141" i="9" s="1"/>
  <c r="N138" i="9"/>
  <c r="N48" i="9"/>
  <c r="N141" i="9" s="1"/>
  <c r="L139" i="9"/>
  <c r="L49" i="9"/>
  <c r="L142" i="9" s="1"/>
  <c r="N139" i="9"/>
  <c r="N216" i="9" s="1"/>
  <c r="N219" i="9" s="1"/>
  <c r="N222" i="9" s="1"/>
  <c r="N49" i="9"/>
  <c r="N142" i="9" s="1"/>
  <c r="G74" i="7"/>
  <c r="I74" i="7" s="1"/>
  <c r="L144" i="8"/>
  <c r="L16" i="8"/>
  <c r="N173" i="8"/>
  <c r="N16" i="8"/>
  <c r="L185" i="8"/>
  <c r="L145" i="8"/>
  <c r="L17" i="8"/>
  <c r="N185" i="8"/>
  <c r="N145" i="8"/>
  <c r="N78" i="8"/>
  <c r="N152" i="8" s="1"/>
  <c r="N217" i="8" s="1"/>
  <c r="N17" i="8"/>
  <c r="N84" i="8" s="1"/>
  <c r="N158" i="8" s="1"/>
  <c r="L152" i="8"/>
  <c r="L19" i="8"/>
  <c r="N19" i="8"/>
  <c r="L188" i="8"/>
  <c r="L153" i="8"/>
  <c r="L20" i="8"/>
  <c r="N188" i="8"/>
  <c r="N153" i="8"/>
  <c r="N20" i="8"/>
  <c r="N87" i="8" s="1"/>
  <c r="L108" i="8"/>
  <c r="L74" i="8"/>
  <c r="L77" i="8" s="1"/>
  <c r="L80" i="8" s="1"/>
  <c r="L83" i="8" s="1"/>
  <c r="L86" i="8" s="1"/>
  <c r="L94" i="8" s="1"/>
  <c r="L97" i="8" s="1"/>
  <c r="L100" i="8" s="1"/>
  <c r="L42" i="8"/>
  <c r="L45" i="8" s="1"/>
  <c r="N108" i="8"/>
  <c r="N74" i="8"/>
  <c r="N77" i="8" s="1"/>
  <c r="N80" i="8" s="1"/>
  <c r="N83" i="8" s="1"/>
  <c r="N86" i="8" s="1"/>
  <c r="N94" i="8" s="1"/>
  <c r="N97" i="8" s="1"/>
  <c r="N100" i="8" s="1"/>
  <c r="N42" i="8"/>
  <c r="N45" i="8" s="1"/>
  <c r="L109" i="8"/>
  <c r="L72" i="8"/>
  <c r="L75" i="8" s="1"/>
  <c r="L78" i="8" s="1"/>
  <c r="L81" i="8" s="1"/>
  <c r="L84" i="8" s="1"/>
  <c r="L87" i="8" s="1"/>
  <c r="L95" i="8" s="1"/>
  <c r="L98" i="8" s="1"/>
  <c r="L101" i="8" s="1"/>
  <c r="L43" i="8"/>
  <c r="L46" i="8" s="1"/>
  <c r="N109" i="8"/>
  <c r="N72" i="8"/>
  <c r="N141" i="8" s="1"/>
  <c r="N43" i="8"/>
  <c r="N46" i="8" s="1"/>
  <c r="L164" i="7"/>
  <c r="L103" i="7"/>
  <c r="L16" i="7"/>
  <c r="N103" i="7"/>
  <c r="N193" i="7" s="1"/>
  <c r="N16" i="7"/>
  <c r="L200" i="7"/>
  <c r="L165" i="7"/>
  <c r="L104" i="7"/>
  <c r="L17" i="7"/>
  <c r="N200" i="7"/>
  <c r="N165" i="7"/>
  <c r="N104" i="7"/>
  <c r="N77" i="7"/>
  <c r="N167" i="7" s="1"/>
  <c r="N232" i="7" s="1"/>
  <c r="N17" i="7"/>
  <c r="N83" i="7" s="1"/>
  <c r="N173" i="7" s="1"/>
  <c r="L167" i="7"/>
  <c r="L106" i="7"/>
  <c r="L19" i="7"/>
  <c r="N106" i="7"/>
  <c r="N196" i="7" s="1"/>
  <c r="N19" i="7"/>
  <c r="L203" i="7"/>
  <c r="L168" i="7"/>
  <c r="L107" i="7"/>
  <c r="L20" i="7"/>
  <c r="N203" i="7"/>
  <c r="N168" i="7"/>
  <c r="N107" i="7"/>
  <c r="N20" i="7"/>
  <c r="N86" i="7" s="1"/>
  <c r="N181" i="7" s="1"/>
  <c r="L131" i="7"/>
  <c r="L70" i="7"/>
  <c r="L73" i="7" s="1"/>
  <c r="L76" i="7" s="1"/>
  <c r="L79" i="7" s="1"/>
  <c r="L82" i="7" s="1"/>
  <c r="L85" i="7" s="1"/>
  <c r="L94" i="7" s="1"/>
  <c r="L97" i="7" s="1"/>
  <c r="L41" i="7"/>
  <c r="N131" i="7"/>
  <c r="N70" i="7"/>
  <c r="N73" i="7" s="1"/>
  <c r="N76" i="7" s="1"/>
  <c r="N79" i="7" s="1"/>
  <c r="N82" i="7" s="1"/>
  <c r="N85" i="7" s="1"/>
  <c r="N41" i="7"/>
  <c r="L132" i="7"/>
  <c r="L71" i="7"/>
  <c r="L74" i="7" s="1"/>
  <c r="L77" i="7" s="1"/>
  <c r="L80" i="7" s="1"/>
  <c r="L83" i="7" s="1"/>
  <c r="L86" i="7" s="1"/>
  <c r="L95" i="7" s="1"/>
  <c r="L98" i="7" s="1"/>
  <c r="L42" i="7"/>
  <c r="N132" i="7"/>
  <c r="N71" i="7"/>
  <c r="N161" i="7" s="1"/>
  <c r="N42" i="7"/>
  <c r="H77" i="5"/>
  <c r="D77" i="5"/>
  <c r="G78" i="5" s="1"/>
  <c r="I78" i="5" s="1"/>
  <c r="H42" i="6"/>
  <c r="D42" i="6"/>
  <c r="G43" i="6" s="1"/>
  <c r="I43" i="6" s="1"/>
  <c r="H74" i="5"/>
  <c r="D74" i="5"/>
  <c r="G75" i="5" s="1"/>
  <c r="I75" i="5" s="1"/>
  <c r="H71" i="5"/>
  <c r="D71" i="5"/>
  <c r="G72" i="5" s="1"/>
  <c r="I72" i="5" s="1"/>
  <c r="H19" i="6"/>
  <c r="D19" i="6"/>
  <c r="G20" i="6" s="1"/>
  <c r="I20" i="6" s="1"/>
  <c r="H16" i="6"/>
  <c r="D16" i="6"/>
  <c r="G17" i="6" s="1"/>
  <c r="I17" i="6" s="1"/>
  <c r="H13" i="6"/>
  <c r="D13" i="6"/>
  <c r="G14" i="6" s="1"/>
  <c r="I14" i="6" s="1"/>
  <c r="H10" i="6"/>
  <c r="D10" i="6"/>
  <c r="G11" i="6" s="1"/>
  <c r="I11" i="6" s="1"/>
  <c r="H221" i="6"/>
  <c r="D221" i="6"/>
  <c r="G222" i="6" s="1"/>
  <c r="I222" i="6" s="1"/>
  <c r="H218" i="6"/>
  <c r="D218" i="6"/>
  <c r="G219" i="6" s="1"/>
  <c r="I219" i="6" s="1"/>
  <c r="H215" i="6"/>
  <c r="D215" i="6"/>
  <c r="G216" i="6" s="1"/>
  <c r="I216" i="6" s="1"/>
  <c r="N213" i="6"/>
  <c r="N216" i="6" s="1"/>
  <c r="L213" i="6"/>
  <c r="L216" i="6" s="1"/>
  <c r="L219" i="6" s="1"/>
  <c r="L222" i="6" s="1"/>
  <c r="L212" i="6"/>
  <c r="L215" i="6" s="1"/>
  <c r="L218" i="6" s="1"/>
  <c r="L221" i="6" s="1"/>
  <c r="H212" i="6"/>
  <c r="D212" i="6"/>
  <c r="G213" i="6" s="1"/>
  <c r="I213" i="6" s="1"/>
  <c r="H210" i="6"/>
  <c r="D210" i="6"/>
  <c r="G211" i="6" s="1"/>
  <c r="I211" i="6" s="1"/>
  <c r="H202" i="6"/>
  <c r="D202" i="6"/>
  <c r="G203" i="6" s="1"/>
  <c r="I203" i="6" s="1"/>
  <c r="H199" i="6"/>
  <c r="D199" i="6"/>
  <c r="G200" i="6" s="1"/>
  <c r="I200" i="6" s="1"/>
  <c r="H196" i="6"/>
  <c r="D196" i="6"/>
  <c r="G197" i="6" s="1"/>
  <c r="I197" i="6" s="1"/>
  <c r="H193" i="6"/>
  <c r="D193" i="6"/>
  <c r="G194" i="6" s="1"/>
  <c r="I194" i="6" s="1"/>
  <c r="H190" i="6"/>
  <c r="D190" i="6"/>
  <c r="G191" i="6" s="1"/>
  <c r="I191" i="6" s="1"/>
  <c r="H187" i="6"/>
  <c r="D187" i="6"/>
  <c r="G188" i="6" s="1"/>
  <c r="I188" i="6" s="1"/>
  <c r="N185" i="6"/>
  <c r="L185" i="6"/>
  <c r="H184" i="6"/>
  <c r="D184" i="6"/>
  <c r="G185" i="6" s="1"/>
  <c r="I185" i="6" s="1"/>
  <c r="N182" i="6"/>
  <c r="L182" i="6"/>
  <c r="L181" i="6"/>
  <c r="L184" i="6" s="1"/>
  <c r="L187" i="6" s="1"/>
  <c r="L190" i="6" s="1"/>
  <c r="H181" i="6"/>
  <c r="D181" i="6"/>
  <c r="G182" i="6" s="1"/>
  <c r="I182" i="6" s="1"/>
  <c r="N173" i="6"/>
  <c r="H173" i="6"/>
  <c r="D173" i="6"/>
  <c r="G174" i="6" s="1"/>
  <c r="I174" i="6" s="1"/>
  <c r="H170" i="6"/>
  <c r="D170" i="6"/>
  <c r="G171" i="6" s="1"/>
  <c r="I171" i="6" s="1"/>
  <c r="H167" i="6"/>
  <c r="D167" i="6"/>
  <c r="G168" i="6" s="1"/>
  <c r="I168" i="6" s="1"/>
  <c r="H164" i="6"/>
  <c r="D164" i="6"/>
  <c r="G165" i="6" s="1"/>
  <c r="I165" i="6" s="1"/>
  <c r="H161" i="6"/>
  <c r="D161" i="6"/>
  <c r="G162" i="6" s="1"/>
  <c r="I162" i="6" s="1"/>
  <c r="H158" i="6"/>
  <c r="D158" i="6"/>
  <c r="G159" i="6" s="1"/>
  <c r="I159" i="6" s="1"/>
  <c r="H155" i="6"/>
  <c r="D155" i="6"/>
  <c r="G156" i="6" s="1"/>
  <c r="I156" i="6" s="1"/>
  <c r="H152" i="6"/>
  <c r="D152" i="6"/>
  <c r="G153" i="6" s="1"/>
  <c r="I153" i="6" s="1"/>
  <c r="N145" i="6"/>
  <c r="L145" i="6"/>
  <c r="L144" i="6"/>
  <c r="H144" i="6"/>
  <c r="D144" i="6"/>
  <c r="G145" i="6" s="1"/>
  <c r="I145" i="6" s="1"/>
  <c r="H141" i="6"/>
  <c r="D141" i="6"/>
  <c r="G142" i="6" s="1"/>
  <c r="I142" i="6" s="1"/>
  <c r="H138" i="6"/>
  <c r="D138" i="6"/>
  <c r="G139" i="6" s="1"/>
  <c r="I139" i="6" s="1"/>
  <c r="H135" i="6"/>
  <c r="D135" i="6"/>
  <c r="G136" i="6" s="1"/>
  <c r="I136" i="6" s="1"/>
  <c r="H132" i="6"/>
  <c r="D132" i="6"/>
  <c r="G133" i="6" s="1"/>
  <c r="I133" i="6" s="1"/>
  <c r="H129" i="6"/>
  <c r="D129" i="6"/>
  <c r="G130" i="6" s="1"/>
  <c r="I130" i="6" s="1"/>
  <c r="H126" i="6"/>
  <c r="D126" i="6"/>
  <c r="G127" i="6" s="1"/>
  <c r="I127" i="6" s="1"/>
  <c r="H123" i="6"/>
  <c r="D123" i="6"/>
  <c r="G124" i="6" s="1"/>
  <c r="I124" i="6" s="1"/>
  <c r="H115" i="6"/>
  <c r="D115" i="6"/>
  <c r="G116" i="6" s="1"/>
  <c r="I116" i="6" s="1"/>
  <c r="H112" i="6"/>
  <c r="D112" i="6"/>
  <c r="G113" i="6" s="1"/>
  <c r="I113" i="6" s="1"/>
  <c r="H109" i="6"/>
  <c r="D109" i="6"/>
  <c r="G110" i="6" s="1"/>
  <c r="I110" i="6" s="1"/>
  <c r="H106" i="6"/>
  <c r="D106" i="6"/>
  <c r="G107" i="6" s="1"/>
  <c r="I107" i="6" s="1"/>
  <c r="H103" i="6"/>
  <c r="D103" i="6"/>
  <c r="G104" i="6" s="1"/>
  <c r="I104" i="6" s="1"/>
  <c r="H100" i="6"/>
  <c r="D100" i="6"/>
  <c r="G101" i="6" s="1"/>
  <c r="I101" i="6" s="1"/>
  <c r="H97" i="6"/>
  <c r="D97" i="6"/>
  <c r="G98" i="6" s="1"/>
  <c r="I98" i="6" s="1"/>
  <c r="H94" i="6"/>
  <c r="D94" i="6"/>
  <c r="G95" i="6" s="1"/>
  <c r="I95" i="6" s="1"/>
  <c r="H84" i="6"/>
  <c r="D84" i="6"/>
  <c r="G85" i="6" s="1"/>
  <c r="I85" i="6" s="1"/>
  <c r="H81" i="6"/>
  <c r="D81" i="6"/>
  <c r="G82" i="6" s="1"/>
  <c r="I82" i="6" s="1"/>
  <c r="N79" i="6"/>
  <c r="L79" i="6"/>
  <c r="N78" i="6"/>
  <c r="L78" i="6"/>
  <c r="H78" i="6"/>
  <c r="D78" i="6"/>
  <c r="G79" i="6" s="1"/>
  <c r="I79" i="6" s="1"/>
  <c r="H76" i="6"/>
  <c r="D76" i="6"/>
  <c r="G77" i="6" s="1"/>
  <c r="I77" i="6" s="1"/>
  <c r="N74" i="6"/>
  <c r="N152" i="6" s="1"/>
  <c r="H65" i="6"/>
  <c r="D65" i="6"/>
  <c r="G66" i="6" s="1"/>
  <c r="I66" i="6" s="1"/>
  <c r="H57" i="6"/>
  <c r="D57" i="6"/>
  <c r="G58" i="6" s="1"/>
  <c r="I58" i="6" s="1"/>
  <c r="H51" i="6"/>
  <c r="D51" i="6"/>
  <c r="G52" i="6" s="1"/>
  <c r="I52" i="6" s="1"/>
  <c r="H48" i="6"/>
  <c r="D48" i="6"/>
  <c r="G49" i="6" s="1"/>
  <c r="I49" i="6" s="1"/>
  <c r="H45" i="6"/>
  <c r="D45" i="6"/>
  <c r="G46" i="6" s="1"/>
  <c r="I46" i="6" s="1"/>
  <c r="N40" i="6"/>
  <c r="N71" i="6" s="1"/>
  <c r="N144" i="6" s="1"/>
  <c r="L40" i="6"/>
  <c r="L71" i="6" s="1"/>
  <c r="L74" i="6" s="1"/>
  <c r="L77" i="6" s="1"/>
  <c r="N39" i="6"/>
  <c r="N70" i="6" s="1"/>
  <c r="N73" i="6" s="1"/>
  <c r="N76" i="6" s="1"/>
  <c r="L39" i="6"/>
  <c r="L70" i="6" s="1"/>
  <c r="L73" i="6" s="1"/>
  <c r="L76" i="6" s="1"/>
  <c r="H39" i="6"/>
  <c r="D39" i="6"/>
  <c r="G40" i="6" s="1"/>
  <c r="I40" i="6" s="1"/>
  <c r="H36" i="6"/>
  <c r="D36" i="6"/>
  <c r="G37" i="6" s="1"/>
  <c r="I37" i="6" s="1"/>
  <c r="H28" i="6"/>
  <c r="D28" i="6"/>
  <c r="G29" i="6" s="1"/>
  <c r="I29" i="6" s="1"/>
  <c r="H25" i="6"/>
  <c r="D25" i="6"/>
  <c r="G26" i="6" s="1"/>
  <c r="I26" i="6" s="1"/>
  <c r="H22" i="6"/>
  <c r="D22" i="6"/>
  <c r="G23" i="6" s="1"/>
  <c r="I23" i="6" s="1"/>
  <c r="N14" i="6"/>
  <c r="L14" i="6"/>
  <c r="N13" i="6"/>
  <c r="L13" i="6"/>
  <c r="N11" i="6"/>
  <c r="L11" i="6"/>
  <c r="N10" i="6"/>
  <c r="L10" i="6"/>
  <c r="H7" i="6"/>
  <c r="D7" i="6"/>
  <c r="G8" i="6" s="1"/>
  <c r="I8" i="6" s="1"/>
  <c r="H246" i="4"/>
  <c r="D246" i="4"/>
  <c r="G247" i="4" s="1"/>
  <c r="I247" i="4" s="1"/>
  <c r="H65" i="5"/>
  <c r="D65" i="5"/>
  <c r="G66" i="5" s="1"/>
  <c r="I66" i="5" s="1"/>
  <c r="H56" i="5"/>
  <c r="D56" i="5"/>
  <c r="G57" i="5" s="1"/>
  <c r="I57" i="5" s="1"/>
  <c r="H53" i="5"/>
  <c r="D53" i="5"/>
  <c r="G54" i="5" s="1"/>
  <c r="I54" i="5" s="1"/>
  <c r="H50" i="5"/>
  <c r="D50" i="5"/>
  <c r="G51" i="5" s="1"/>
  <c r="I51" i="5" s="1"/>
  <c r="H47" i="5"/>
  <c r="D47" i="5"/>
  <c r="G48" i="5" s="1"/>
  <c r="I48" i="5" s="1"/>
  <c r="H38" i="5"/>
  <c r="D38" i="5"/>
  <c r="G39" i="5" s="1"/>
  <c r="I39" i="5" s="1"/>
  <c r="H36" i="5"/>
  <c r="D36" i="5"/>
  <c r="G37" i="5" s="1"/>
  <c r="I37" i="5" s="1"/>
  <c r="H28" i="5"/>
  <c r="D28" i="5"/>
  <c r="G29" i="5" s="1"/>
  <c r="I29" i="5" s="1"/>
  <c r="H25" i="5"/>
  <c r="D25" i="5"/>
  <c r="G26" i="5" s="1"/>
  <c r="I26" i="5" s="1"/>
  <c r="H22" i="5"/>
  <c r="D22" i="5"/>
  <c r="G23" i="5" s="1"/>
  <c r="I23" i="5" s="1"/>
  <c r="H19" i="5"/>
  <c r="D19" i="5"/>
  <c r="G20" i="5" s="1"/>
  <c r="I20" i="5" s="1"/>
  <c r="H10" i="5"/>
  <c r="D10" i="5"/>
  <c r="G11" i="5" s="1"/>
  <c r="I11" i="5" s="1"/>
  <c r="H7" i="5"/>
  <c r="D7" i="5"/>
  <c r="G8" i="5" s="1"/>
  <c r="I8" i="5" s="1"/>
  <c r="H228" i="5"/>
  <c r="D228" i="5"/>
  <c r="G229" i="5" s="1"/>
  <c r="I229" i="5" s="1"/>
  <c r="H225" i="5"/>
  <c r="D225" i="5"/>
  <c r="G226" i="5" s="1"/>
  <c r="I226" i="5" s="1"/>
  <c r="H222" i="5"/>
  <c r="D222" i="5"/>
  <c r="G223" i="5" s="1"/>
  <c r="I223" i="5" s="1"/>
  <c r="N220" i="5"/>
  <c r="N223" i="5" s="1"/>
  <c r="L220" i="5"/>
  <c r="L223" i="5" s="1"/>
  <c r="L226" i="5" s="1"/>
  <c r="L229" i="5" s="1"/>
  <c r="L219" i="5"/>
  <c r="L222" i="5" s="1"/>
  <c r="L225" i="5" s="1"/>
  <c r="L228" i="5" s="1"/>
  <c r="H219" i="5"/>
  <c r="D219" i="5"/>
  <c r="G220" i="5" s="1"/>
  <c r="I220" i="5" s="1"/>
  <c r="H216" i="5"/>
  <c r="D216" i="5"/>
  <c r="G217" i="5" s="1"/>
  <c r="I217" i="5" s="1"/>
  <c r="H213" i="5"/>
  <c r="D213" i="5"/>
  <c r="G214" i="5" s="1"/>
  <c r="I214" i="5" s="1"/>
  <c r="H210" i="5"/>
  <c r="D210" i="5"/>
  <c r="G211" i="5" s="1"/>
  <c r="I211" i="5" s="1"/>
  <c r="H202" i="5"/>
  <c r="D202" i="5"/>
  <c r="G203" i="5" s="1"/>
  <c r="I203" i="5" s="1"/>
  <c r="H199" i="5"/>
  <c r="D199" i="5"/>
  <c r="G200" i="5" s="1"/>
  <c r="I200" i="5" s="1"/>
  <c r="H196" i="5"/>
  <c r="D196" i="5"/>
  <c r="G197" i="5" s="1"/>
  <c r="I197" i="5" s="1"/>
  <c r="H193" i="5"/>
  <c r="D193" i="5"/>
  <c r="G194" i="5" s="1"/>
  <c r="I194" i="5" s="1"/>
  <c r="N191" i="5"/>
  <c r="L191" i="5"/>
  <c r="H190" i="5"/>
  <c r="D190" i="5"/>
  <c r="G191" i="5" s="1"/>
  <c r="I191" i="5" s="1"/>
  <c r="N188" i="5"/>
  <c r="L188" i="5"/>
  <c r="L187" i="5"/>
  <c r="L190" i="5" s="1"/>
  <c r="L193" i="5" s="1"/>
  <c r="L196" i="5" s="1"/>
  <c r="H187" i="5"/>
  <c r="D187" i="5"/>
  <c r="G188" i="5" s="1"/>
  <c r="I188" i="5" s="1"/>
  <c r="N184" i="5"/>
  <c r="H184" i="5"/>
  <c r="D184" i="5"/>
  <c r="G185" i="5" s="1"/>
  <c r="I185" i="5" s="1"/>
  <c r="H181" i="5"/>
  <c r="D181" i="5"/>
  <c r="G182" i="5" s="1"/>
  <c r="I182" i="5" s="1"/>
  <c r="H173" i="5"/>
  <c r="D173" i="5"/>
  <c r="G174" i="5" s="1"/>
  <c r="I174" i="5" s="1"/>
  <c r="H170" i="5"/>
  <c r="D170" i="5"/>
  <c r="G171" i="5" s="1"/>
  <c r="I171" i="5" s="1"/>
  <c r="H167" i="5"/>
  <c r="D167" i="5"/>
  <c r="G168" i="5" s="1"/>
  <c r="I168" i="5" s="1"/>
  <c r="H164" i="5"/>
  <c r="D164" i="5"/>
  <c r="G165" i="5" s="1"/>
  <c r="I165" i="5" s="1"/>
  <c r="H161" i="5"/>
  <c r="D161" i="5"/>
  <c r="G162" i="5" s="1"/>
  <c r="I162" i="5" s="1"/>
  <c r="H158" i="5"/>
  <c r="D158" i="5"/>
  <c r="G159" i="5" s="1"/>
  <c r="I159" i="5" s="1"/>
  <c r="N156" i="5"/>
  <c r="L156" i="5"/>
  <c r="L155" i="5"/>
  <c r="H155" i="5"/>
  <c r="D155" i="5"/>
  <c r="G156" i="5" s="1"/>
  <c r="I156" i="5" s="1"/>
  <c r="H152" i="5"/>
  <c r="D152" i="5"/>
  <c r="G153" i="5" s="1"/>
  <c r="I153" i="5" s="1"/>
  <c r="H144" i="5"/>
  <c r="D144" i="5"/>
  <c r="G145" i="5" s="1"/>
  <c r="I145" i="5" s="1"/>
  <c r="H141" i="5"/>
  <c r="D141" i="5"/>
  <c r="G142" i="5" s="1"/>
  <c r="I142" i="5" s="1"/>
  <c r="H138" i="5"/>
  <c r="D138" i="5"/>
  <c r="G139" i="5" s="1"/>
  <c r="I139" i="5" s="1"/>
  <c r="H135" i="5"/>
  <c r="D135" i="5"/>
  <c r="G136" i="5" s="1"/>
  <c r="I136" i="5" s="1"/>
  <c r="H132" i="5"/>
  <c r="D132" i="5"/>
  <c r="G133" i="5" s="1"/>
  <c r="I133" i="5" s="1"/>
  <c r="H129" i="5"/>
  <c r="D129" i="5"/>
  <c r="G130" i="5" s="1"/>
  <c r="I130" i="5" s="1"/>
  <c r="H126" i="5"/>
  <c r="D126" i="5"/>
  <c r="G127" i="5" s="1"/>
  <c r="I127" i="5" s="1"/>
  <c r="H123" i="5"/>
  <c r="D123" i="5"/>
  <c r="G124" i="5" s="1"/>
  <c r="I124" i="5" s="1"/>
  <c r="H115" i="5"/>
  <c r="D115" i="5"/>
  <c r="G116" i="5" s="1"/>
  <c r="I116" i="5" s="1"/>
  <c r="H112" i="5"/>
  <c r="D112" i="5"/>
  <c r="G113" i="5" s="1"/>
  <c r="I113" i="5" s="1"/>
  <c r="H109" i="5"/>
  <c r="D109" i="5"/>
  <c r="G110" i="5" s="1"/>
  <c r="I110" i="5" s="1"/>
  <c r="H106" i="5"/>
  <c r="D106" i="5"/>
  <c r="G107" i="5" s="1"/>
  <c r="I107" i="5" s="1"/>
  <c r="H103" i="5"/>
  <c r="D103" i="5"/>
  <c r="G104" i="5" s="1"/>
  <c r="I104" i="5" s="1"/>
  <c r="H100" i="5"/>
  <c r="D100" i="5"/>
  <c r="G101" i="5" s="1"/>
  <c r="I101" i="5" s="1"/>
  <c r="H97" i="5"/>
  <c r="D97" i="5"/>
  <c r="G98" i="5" s="1"/>
  <c r="I98" i="5" s="1"/>
  <c r="H94" i="5"/>
  <c r="D94" i="5"/>
  <c r="G95" i="5" s="1"/>
  <c r="I95" i="5" s="1"/>
  <c r="N86" i="5"/>
  <c r="L86" i="5"/>
  <c r="N85" i="5"/>
  <c r="L85" i="5"/>
  <c r="H85" i="5"/>
  <c r="D85" i="5"/>
  <c r="G86" i="5" s="1"/>
  <c r="I86" i="5" s="1"/>
  <c r="N75" i="5"/>
  <c r="N158" i="5" s="1"/>
  <c r="N72" i="5"/>
  <c r="N155" i="5" s="1"/>
  <c r="L72" i="5"/>
  <c r="L75" i="5" s="1"/>
  <c r="L78" i="5" s="1"/>
  <c r="L81" i="5" s="1"/>
  <c r="L84" i="5" s="1"/>
  <c r="N71" i="5"/>
  <c r="N74" i="5" s="1"/>
  <c r="N77" i="5" s="1"/>
  <c r="N80" i="5" s="1"/>
  <c r="N83" i="5" s="1"/>
  <c r="L71" i="5"/>
  <c r="L74" i="5" s="1"/>
  <c r="L77" i="5" s="1"/>
  <c r="L80" i="5" s="1"/>
  <c r="L83" i="5" s="1"/>
  <c r="H68" i="5"/>
  <c r="D68" i="5"/>
  <c r="G69" i="5" s="1"/>
  <c r="I69" i="5" s="1"/>
  <c r="H44" i="5"/>
  <c r="D44" i="5"/>
  <c r="G45" i="5" s="1"/>
  <c r="I45" i="5" s="1"/>
  <c r="H41" i="5"/>
  <c r="D41" i="5"/>
  <c r="G42" i="5" s="1"/>
  <c r="I42" i="5" s="1"/>
  <c r="N39" i="5"/>
  <c r="L39" i="5"/>
  <c r="N38" i="5"/>
  <c r="L38" i="5"/>
  <c r="H16" i="5"/>
  <c r="D16" i="5"/>
  <c r="G17" i="5" s="1"/>
  <c r="I17" i="5" s="1"/>
  <c r="N14" i="5"/>
  <c r="N81" i="5" s="1"/>
  <c r="L14" i="5"/>
  <c r="N13" i="5"/>
  <c r="L13" i="5"/>
  <c r="H13" i="5"/>
  <c r="D13" i="5"/>
  <c r="G14" i="5" s="1"/>
  <c r="I14" i="5" s="1"/>
  <c r="N11" i="5"/>
  <c r="N78" i="5" s="1"/>
  <c r="L11" i="5"/>
  <c r="N10" i="5"/>
  <c r="L10" i="5"/>
  <c r="H243" i="4"/>
  <c r="D243" i="4"/>
  <c r="G244" i="4" s="1"/>
  <c r="I244" i="4" s="1"/>
  <c r="H240" i="4"/>
  <c r="D240" i="4"/>
  <c r="G241" i="4" s="1"/>
  <c r="I241" i="4" s="1"/>
  <c r="H232" i="4"/>
  <c r="D232" i="4"/>
  <c r="G233" i="4" s="1"/>
  <c r="I233" i="4" s="1"/>
  <c r="L229" i="4"/>
  <c r="L232" i="4" s="1"/>
  <c r="L240" i="4" s="1"/>
  <c r="L243" i="4" s="1"/>
  <c r="L246" i="4" s="1"/>
  <c r="L249" i="4" s="1"/>
  <c r="N230" i="4"/>
  <c r="N233" i="4" s="1"/>
  <c r="L230" i="4"/>
  <c r="L233" i="4" s="1"/>
  <c r="L241" i="4" s="1"/>
  <c r="L244" i="4" s="1"/>
  <c r="L247" i="4" s="1"/>
  <c r="L250" i="4" s="1"/>
  <c r="H229" i="4"/>
  <c r="D229" i="4"/>
  <c r="G230" i="4" s="1"/>
  <c r="I230" i="4" s="1"/>
  <c r="H226" i="4"/>
  <c r="D226" i="4"/>
  <c r="G227" i="4" s="1"/>
  <c r="I227" i="4" s="1"/>
  <c r="H223" i="4"/>
  <c r="D223" i="4"/>
  <c r="G224" i="4" s="1"/>
  <c r="I224" i="4" s="1"/>
  <c r="H220" i="4"/>
  <c r="D220" i="4"/>
  <c r="G221" i="4" s="1"/>
  <c r="I221" i="4" s="1"/>
  <c r="H217" i="4"/>
  <c r="D217" i="4"/>
  <c r="G218" i="4" s="1"/>
  <c r="I218" i="4" s="1"/>
  <c r="H214" i="4"/>
  <c r="D214" i="4"/>
  <c r="G215" i="4" s="1"/>
  <c r="I215" i="4" s="1"/>
  <c r="N202" i="9" l="1"/>
  <c r="N58" i="12"/>
  <c r="N86" i="12"/>
  <c r="L153" i="12"/>
  <c r="L55" i="12"/>
  <c r="L54" i="11"/>
  <c r="N57" i="11"/>
  <c r="N95" i="8"/>
  <c r="N161" i="8"/>
  <c r="L54" i="10"/>
  <c r="N54" i="10"/>
  <c r="L55" i="10"/>
  <c r="L98" i="10" s="1"/>
  <c r="N55" i="10"/>
  <c r="N103" i="11" s="1"/>
  <c r="N156" i="7"/>
  <c r="N94" i="7"/>
  <c r="N52" i="9"/>
  <c r="L52" i="9"/>
  <c r="N51" i="9"/>
  <c r="L51" i="9"/>
  <c r="N174" i="9"/>
  <c r="L174" i="9"/>
  <c r="L173" i="9"/>
  <c r="L202" i="9"/>
  <c r="N171" i="9"/>
  <c r="N211" i="9"/>
  <c r="L171" i="9"/>
  <c r="L211" i="9"/>
  <c r="L170" i="9"/>
  <c r="L199" i="9"/>
  <c r="L210" i="9" s="1"/>
  <c r="N112" i="8"/>
  <c r="N210" i="8" s="1"/>
  <c r="L112" i="8"/>
  <c r="N111" i="8"/>
  <c r="L111" i="8"/>
  <c r="N159" i="8"/>
  <c r="N26" i="8"/>
  <c r="L159" i="8"/>
  <c r="L26" i="8"/>
  <c r="N25" i="8"/>
  <c r="L158" i="8"/>
  <c r="L25" i="8"/>
  <c r="N156" i="8"/>
  <c r="N23" i="8"/>
  <c r="L156" i="8"/>
  <c r="L23" i="8"/>
  <c r="N22" i="8"/>
  <c r="L155" i="8"/>
  <c r="L22" i="8"/>
  <c r="N135" i="7"/>
  <c r="N225" i="7" s="1"/>
  <c r="N45" i="7"/>
  <c r="L135" i="7"/>
  <c r="L45" i="7"/>
  <c r="N134" i="7"/>
  <c r="N44" i="7"/>
  <c r="L134" i="7"/>
  <c r="L44" i="7"/>
  <c r="N174" i="7"/>
  <c r="N113" i="7"/>
  <c r="N26" i="7"/>
  <c r="N98" i="7" s="1"/>
  <c r="N187" i="7" s="1"/>
  <c r="L174" i="7"/>
  <c r="L113" i="7"/>
  <c r="L26" i="7"/>
  <c r="N112" i="7"/>
  <c r="N202" i="7" s="1"/>
  <c r="N25" i="7"/>
  <c r="L173" i="7"/>
  <c r="L112" i="7"/>
  <c r="L25" i="7"/>
  <c r="N171" i="7"/>
  <c r="N110" i="7"/>
  <c r="N23" i="7"/>
  <c r="N95" i="7" s="1"/>
  <c r="N184" i="7" s="1"/>
  <c r="L171" i="7"/>
  <c r="L110" i="7"/>
  <c r="L23" i="7"/>
  <c r="N109" i="7"/>
  <c r="N199" i="7" s="1"/>
  <c r="N22" i="7"/>
  <c r="L170" i="7"/>
  <c r="L109" i="7"/>
  <c r="L22" i="7"/>
  <c r="L152" i="6"/>
  <c r="L81" i="6"/>
  <c r="L16" i="6"/>
  <c r="N81" i="6"/>
  <c r="N181" i="6" s="1"/>
  <c r="N16" i="6"/>
  <c r="L188" i="6"/>
  <c r="L153" i="6"/>
  <c r="L82" i="6"/>
  <c r="L17" i="6"/>
  <c r="N188" i="6"/>
  <c r="N153" i="6"/>
  <c r="N82" i="6"/>
  <c r="N77" i="6"/>
  <c r="N155" i="6" s="1"/>
  <c r="N219" i="6" s="1"/>
  <c r="N17" i="6"/>
  <c r="L155" i="6"/>
  <c r="L84" i="6"/>
  <c r="L19" i="6"/>
  <c r="N84" i="6"/>
  <c r="N184" i="6" s="1"/>
  <c r="N19" i="6"/>
  <c r="L191" i="6"/>
  <c r="L156" i="6"/>
  <c r="L85" i="6"/>
  <c r="L20" i="6"/>
  <c r="N191" i="6"/>
  <c r="N156" i="6"/>
  <c r="N85" i="6"/>
  <c r="N222" i="6"/>
  <c r="N20" i="6"/>
  <c r="L112" i="6"/>
  <c r="L42" i="6"/>
  <c r="N112" i="6"/>
  <c r="N42" i="6"/>
  <c r="L113" i="6"/>
  <c r="L43" i="6"/>
  <c r="N113" i="6"/>
  <c r="N43" i="6"/>
  <c r="L158" i="5"/>
  <c r="L94" i="5"/>
  <c r="L16" i="5"/>
  <c r="L22" i="5" s="1"/>
  <c r="N94" i="5"/>
  <c r="N187" i="5" s="1"/>
  <c r="N16" i="5"/>
  <c r="N22" i="5" s="1"/>
  <c r="L194" i="5"/>
  <c r="L159" i="5"/>
  <c r="L95" i="5"/>
  <c r="L17" i="5"/>
  <c r="L23" i="5" s="1"/>
  <c r="N194" i="5"/>
  <c r="N159" i="5"/>
  <c r="N95" i="5"/>
  <c r="N161" i="5"/>
  <c r="N226" i="5" s="1"/>
  <c r="N17" i="5"/>
  <c r="L161" i="5"/>
  <c r="L97" i="5"/>
  <c r="L19" i="5"/>
  <c r="N97" i="5"/>
  <c r="N190" i="5" s="1"/>
  <c r="N19" i="5"/>
  <c r="L197" i="5"/>
  <c r="L162" i="5"/>
  <c r="L98" i="5"/>
  <c r="L20" i="5"/>
  <c r="N197" i="5"/>
  <c r="N162" i="5"/>
  <c r="N98" i="5"/>
  <c r="N164" i="5"/>
  <c r="N229" i="5" s="1"/>
  <c r="N20" i="5"/>
  <c r="L123" i="5"/>
  <c r="L41" i="5"/>
  <c r="N123" i="5"/>
  <c r="N41" i="5"/>
  <c r="L124" i="5"/>
  <c r="L42" i="5"/>
  <c r="N124" i="5"/>
  <c r="N42" i="5"/>
  <c r="N97" i="7" l="1"/>
  <c r="N159" i="7"/>
  <c r="N84" i="5"/>
  <c r="N167" i="5" s="1"/>
  <c r="N23" i="5"/>
  <c r="N66" i="12"/>
  <c r="N94" i="12"/>
  <c r="L156" i="12"/>
  <c r="L58" i="12"/>
  <c r="N66" i="11"/>
  <c r="L57" i="11"/>
  <c r="L66" i="11" s="1"/>
  <c r="L69" i="11" s="1"/>
  <c r="N98" i="8"/>
  <c r="N164" i="8"/>
  <c r="N58" i="10"/>
  <c r="N106" i="11" s="1"/>
  <c r="L58" i="10"/>
  <c r="L101" i="10" s="1"/>
  <c r="N57" i="10"/>
  <c r="L57" i="10"/>
  <c r="L54" i="9"/>
  <c r="N54" i="9"/>
  <c r="L55" i="9"/>
  <c r="N55" i="9"/>
  <c r="L161" i="8"/>
  <c r="L193" i="8"/>
  <c r="L28" i="8"/>
  <c r="N193" i="8"/>
  <c r="N28" i="8"/>
  <c r="N202" i="8" s="1"/>
  <c r="L162" i="8"/>
  <c r="L194" i="8"/>
  <c r="L29" i="8"/>
  <c r="N162" i="8"/>
  <c r="N194" i="8"/>
  <c r="N29" i="8"/>
  <c r="L164" i="8"/>
  <c r="L36" i="8"/>
  <c r="N36" i="8"/>
  <c r="L165" i="8"/>
  <c r="L37" i="8"/>
  <c r="N165" i="8"/>
  <c r="N37" i="8"/>
  <c r="L114" i="8"/>
  <c r="L48" i="8"/>
  <c r="N114" i="8"/>
  <c r="N48" i="8"/>
  <c r="L115" i="8"/>
  <c r="L49" i="8"/>
  <c r="N115" i="8"/>
  <c r="N213" i="8" s="1"/>
  <c r="N216" i="8" s="1"/>
  <c r="N219" i="8" s="1"/>
  <c r="N49" i="8"/>
  <c r="L181" i="7"/>
  <c r="L115" i="7"/>
  <c r="L210" i="7" s="1"/>
  <c r="L213" i="7" s="1"/>
  <c r="L28" i="7"/>
  <c r="N115" i="7"/>
  <c r="N210" i="7" s="1"/>
  <c r="N213" i="7" s="1"/>
  <c r="N28" i="7"/>
  <c r="N126" i="7" s="1"/>
  <c r="N216" i="7" s="1"/>
  <c r="N222" i="7" s="1"/>
  <c r="L182" i="7"/>
  <c r="L116" i="7"/>
  <c r="L211" i="7" s="1"/>
  <c r="L214" i="7" s="1"/>
  <c r="L29" i="7"/>
  <c r="N182" i="7"/>
  <c r="N116" i="7"/>
  <c r="N211" i="7" s="1"/>
  <c r="N214" i="7" s="1"/>
  <c r="N29" i="7"/>
  <c r="L184" i="7"/>
  <c r="L123" i="7"/>
  <c r="L36" i="7"/>
  <c r="N123" i="7"/>
  <c r="N36" i="7"/>
  <c r="N129" i="7" s="1"/>
  <c r="N219" i="7" s="1"/>
  <c r="L185" i="7"/>
  <c r="L124" i="7"/>
  <c r="L37" i="7"/>
  <c r="N185" i="7"/>
  <c r="N124" i="7"/>
  <c r="N37" i="7"/>
  <c r="L137" i="7"/>
  <c r="L47" i="7"/>
  <c r="N137" i="7"/>
  <c r="N47" i="7"/>
  <c r="L138" i="7"/>
  <c r="L48" i="7"/>
  <c r="N138" i="7"/>
  <c r="N228" i="7" s="1"/>
  <c r="N231" i="7" s="1"/>
  <c r="N239" i="7" s="1"/>
  <c r="N48" i="7"/>
  <c r="N116" i="6"/>
  <c r="N212" i="6" s="1"/>
  <c r="N46" i="6"/>
  <c r="L116" i="6"/>
  <c r="L46" i="6"/>
  <c r="N115" i="6"/>
  <c r="N45" i="6"/>
  <c r="L115" i="6"/>
  <c r="L45" i="6"/>
  <c r="N162" i="6"/>
  <c r="N98" i="6"/>
  <c r="N164" i="6"/>
  <c r="N26" i="6"/>
  <c r="L162" i="6"/>
  <c r="L98" i="6"/>
  <c r="L26" i="6"/>
  <c r="N97" i="6"/>
  <c r="N190" i="6" s="1"/>
  <c r="N25" i="6"/>
  <c r="L161" i="6"/>
  <c r="L97" i="6"/>
  <c r="L25" i="6"/>
  <c r="N159" i="6"/>
  <c r="N95" i="6"/>
  <c r="N23" i="6"/>
  <c r="L159" i="6"/>
  <c r="L95" i="6"/>
  <c r="L23" i="6"/>
  <c r="N94" i="6"/>
  <c r="N187" i="6" s="1"/>
  <c r="N22" i="6"/>
  <c r="L158" i="6"/>
  <c r="L94" i="6"/>
  <c r="L22" i="6"/>
  <c r="N127" i="5"/>
  <c r="N219" i="5" s="1"/>
  <c r="N45" i="5"/>
  <c r="L127" i="5"/>
  <c r="L45" i="5"/>
  <c r="N126" i="5"/>
  <c r="N44" i="5"/>
  <c r="L126" i="5"/>
  <c r="L44" i="5"/>
  <c r="N168" i="5"/>
  <c r="N104" i="5"/>
  <c r="N26" i="5"/>
  <c r="L168" i="5"/>
  <c r="L104" i="5"/>
  <c r="L26" i="5"/>
  <c r="N103" i="5"/>
  <c r="N196" i="5" s="1"/>
  <c r="N25" i="5"/>
  <c r="L167" i="5"/>
  <c r="L103" i="5"/>
  <c r="L25" i="5"/>
  <c r="N165" i="5"/>
  <c r="N101" i="5"/>
  <c r="L165" i="5"/>
  <c r="L101" i="5"/>
  <c r="N100" i="5"/>
  <c r="N193" i="5" s="1"/>
  <c r="L164" i="5"/>
  <c r="L100" i="5"/>
  <c r="L66" i="12" l="1"/>
  <c r="L159" i="12"/>
  <c r="N167" i="8"/>
  <c r="N101" i="8"/>
  <c r="N69" i="12"/>
  <c r="N97" i="12"/>
  <c r="N69" i="11"/>
  <c r="L65" i="10"/>
  <c r="N65" i="10"/>
  <c r="L66" i="10"/>
  <c r="L104" i="10" s="1"/>
  <c r="N66" i="10"/>
  <c r="N109" i="11" s="1"/>
  <c r="N58" i="9"/>
  <c r="L58" i="9"/>
  <c r="N57" i="9"/>
  <c r="L57" i="9"/>
  <c r="N124" i="8"/>
  <c r="N52" i="8"/>
  <c r="L124" i="8"/>
  <c r="L52" i="8"/>
  <c r="N123" i="8"/>
  <c r="N51" i="8"/>
  <c r="L123" i="8"/>
  <c r="L51" i="8"/>
  <c r="N171" i="8"/>
  <c r="L171" i="8"/>
  <c r="L170" i="8"/>
  <c r="N168" i="8"/>
  <c r="N203" i="8"/>
  <c r="L168" i="8"/>
  <c r="L203" i="8"/>
  <c r="L167" i="8"/>
  <c r="L202" i="8"/>
  <c r="N141" i="7"/>
  <c r="N51" i="7"/>
  <c r="L141" i="7"/>
  <c r="L51" i="7"/>
  <c r="N140" i="7"/>
  <c r="N50" i="7"/>
  <c r="L140" i="7"/>
  <c r="L50" i="7"/>
  <c r="N191" i="7"/>
  <c r="N130" i="7"/>
  <c r="N220" i="7" s="1"/>
  <c r="L191" i="7"/>
  <c r="L130" i="7"/>
  <c r="L220" i="7" s="1"/>
  <c r="L190" i="7"/>
  <c r="L129" i="7"/>
  <c r="L219" i="7" s="1"/>
  <c r="N188" i="7"/>
  <c r="N127" i="7"/>
  <c r="N217" i="7" s="1"/>
  <c r="N223" i="7" s="1"/>
  <c r="L188" i="7"/>
  <c r="L127" i="7"/>
  <c r="L217" i="7" s="1"/>
  <c r="L223" i="7" s="1"/>
  <c r="L187" i="7"/>
  <c r="L126" i="7"/>
  <c r="L216" i="7" s="1"/>
  <c r="L222" i="7" s="1"/>
  <c r="L164" i="6"/>
  <c r="L100" i="6"/>
  <c r="L193" i="6" s="1"/>
  <c r="L196" i="6" s="1"/>
  <c r="L28" i="6"/>
  <c r="N100" i="6"/>
  <c r="N193" i="6" s="1"/>
  <c r="N196" i="6" s="1"/>
  <c r="N28" i="6"/>
  <c r="N106" i="6" s="1"/>
  <c r="N199" i="6" s="1"/>
  <c r="N210" i="6" s="1"/>
  <c r="L165" i="6"/>
  <c r="L101" i="6"/>
  <c r="L194" i="6" s="1"/>
  <c r="L197" i="6" s="1"/>
  <c r="L29" i="6"/>
  <c r="N165" i="6"/>
  <c r="N101" i="6"/>
  <c r="N194" i="6" s="1"/>
  <c r="N197" i="6" s="1"/>
  <c r="N167" i="6"/>
  <c r="N29" i="6"/>
  <c r="L167" i="6"/>
  <c r="L103" i="6"/>
  <c r="L36" i="6"/>
  <c r="N103" i="6"/>
  <c r="N36" i="6"/>
  <c r="N109" i="6" s="1"/>
  <c r="N202" i="6" s="1"/>
  <c r="L168" i="6"/>
  <c r="L104" i="6"/>
  <c r="L37" i="6"/>
  <c r="N168" i="6"/>
  <c r="N104" i="6"/>
  <c r="N170" i="6"/>
  <c r="N37" i="6"/>
  <c r="L123" i="6"/>
  <c r="L48" i="6"/>
  <c r="N123" i="6"/>
  <c r="N48" i="6"/>
  <c r="L124" i="6"/>
  <c r="L49" i="6"/>
  <c r="N124" i="6"/>
  <c r="N215" i="6" s="1"/>
  <c r="N218" i="6" s="1"/>
  <c r="N221" i="6" s="1"/>
  <c r="N49" i="6"/>
  <c r="L170" i="5"/>
  <c r="L106" i="5"/>
  <c r="L199" i="5" s="1"/>
  <c r="L202" i="5" s="1"/>
  <c r="L28" i="5"/>
  <c r="N106" i="5"/>
  <c r="N199" i="5" s="1"/>
  <c r="N202" i="5" s="1"/>
  <c r="N28" i="5"/>
  <c r="N112" i="5" s="1"/>
  <c r="N210" i="5" s="1"/>
  <c r="N216" i="5" s="1"/>
  <c r="L171" i="5"/>
  <c r="L107" i="5"/>
  <c r="L200" i="5" s="1"/>
  <c r="L203" i="5" s="1"/>
  <c r="L29" i="5"/>
  <c r="N171" i="5"/>
  <c r="N107" i="5"/>
  <c r="N200" i="5" s="1"/>
  <c r="N203" i="5" s="1"/>
  <c r="N29" i="5"/>
  <c r="L173" i="5"/>
  <c r="L109" i="5"/>
  <c r="L36" i="5"/>
  <c r="N109" i="5"/>
  <c r="N36" i="5"/>
  <c r="N115" i="5" s="1"/>
  <c r="N213" i="5" s="1"/>
  <c r="L174" i="5"/>
  <c r="L110" i="5"/>
  <c r="L37" i="5"/>
  <c r="N174" i="5"/>
  <c r="N110" i="5"/>
  <c r="N37" i="5"/>
  <c r="L129" i="5"/>
  <c r="L47" i="5"/>
  <c r="N129" i="5"/>
  <c r="N47" i="5"/>
  <c r="L130" i="5"/>
  <c r="L48" i="5"/>
  <c r="N130" i="5"/>
  <c r="N222" i="5" s="1"/>
  <c r="N225" i="5" s="1"/>
  <c r="N228" i="5" s="1"/>
  <c r="N48" i="5"/>
  <c r="L69" i="12" l="1"/>
  <c r="L162" i="12"/>
  <c r="N69" i="10"/>
  <c r="L69" i="10"/>
  <c r="N68" i="10"/>
  <c r="L68" i="10"/>
  <c r="L65" i="9"/>
  <c r="N65" i="9"/>
  <c r="L66" i="9"/>
  <c r="N66" i="9"/>
  <c r="L126" i="8"/>
  <c r="L54" i="8"/>
  <c r="N126" i="8"/>
  <c r="N54" i="8"/>
  <c r="L127" i="8"/>
  <c r="L55" i="8"/>
  <c r="N127" i="8"/>
  <c r="N55" i="8"/>
  <c r="L143" i="7"/>
  <c r="L53" i="7"/>
  <c r="N143" i="7"/>
  <c r="N53" i="7"/>
  <c r="L144" i="7"/>
  <c r="L54" i="7"/>
  <c r="N144" i="7"/>
  <c r="N54" i="7"/>
  <c r="N127" i="6"/>
  <c r="N52" i="6"/>
  <c r="L127" i="6"/>
  <c r="L52" i="6"/>
  <c r="N126" i="6"/>
  <c r="N51" i="6"/>
  <c r="L126" i="6"/>
  <c r="L51" i="6"/>
  <c r="N174" i="6"/>
  <c r="N110" i="6"/>
  <c r="N203" i="6" s="1"/>
  <c r="L174" i="6"/>
  <c r="L110" i="6"/>
  <c r="L203" i="6" s="1"/>
  <c r="L173" i="6"/>
  <c r="L109" i="6"/>
  <c r="L202" i="6" s="1"/>
  <c r="N171" i="6"/>
  <c r="N107" i="6"/>
  <c r="N200" i="6" s="1"/>
  <c r="N211" i="6" s="1"/>
  <c r="L171" i="6"/>
  <c r="L107" i="6"/>
  <c r="L200" i="6" s="1"/>
  <c r="L211" i="6" s="1"/>
  <c r="L170" i="6"/>
  <c r="L106" i="6"/>
  <c r="L199" i="6" s="1"/>
  <c r="L210" i="6" s="1"/>
  <c r="N133" i="5"/>
  <c r="N51" i="5"/>
  <c r="L133" i="5"/>
  <c r="L51" i="5"/>
  <c r="N132" i="5"/>
  <c r="N50" i="5"/>
  <c r="L132" i="5"/>
  <c r="L50" i="5"/>
  <c r="N185" i="5"/>
  <c r="N116" i="5"/>
  <c r="N214" i="5" s="1"/>
  <c r="L185" i="5"/>
  <c r="L116" i="5"/>
  <c r="L214" i="5" s="1"/>
  <c r="L184" i="5"/>
  <c r="L115" i="5"/>
  <c r="L213" i="5" s="1"/>
  <c r="N182" i="5"/>
  <c r="N113" i="5"/>
  <c r="N211" i="5" s="1"/>
  <c r="N217" i="5" s="1"/>
  <c r="L182" i="5"/>
  <c r="L113" i="5"/>
  <c r="L211" i="5" s="1"/>
  <c r="L217" i="5" s="1"/>
  <c r="L181" i="5"/>
  <c r="L112" i="5"/>
  <c r="L210" i="5" s="1"/>
  <c r="L216" i="5" s="1"/>
  <c r="N69" i="9" l="1"/>
  <c r="L69" i="9"/>
  <c r="N68" i="9"/>
  <c r="L68" i="9"/>
  <c r="N130" i="8"/>
  <c r="N58" i="8"/>
  <c r="N66" i="8" s="1"/>
  <c r="N69" i="8" s="1"/>
  <c r="L130" i="8"/>
  <c r="L58" i="8"/>
  <c r="L66" i="8" s="1"/>
  <c r="L69" i="8" s="1"/>
  <c r="N129" i="8"/>
  <c r="N57" i="8"/>
  <c r="N65" i="8" s="1"/>
  <c r="N68" i="8" s="1"/>
  <c r="L129" i="8"/>
  <c r="L57" i="8"/>
  <c r="L65" i="8" s="1"/>
  <c r="L68" i="8" s="1"/>
  <c r="N153" i="7"/>
  <c r="N57" i="7"/>
  <c r="L153" i="7"/>
  <c r="L156" i="7" s="1"/>
  <c r="L159" i="7" s="1"/>
  <c r="L57" i="7"/>
  <c r="N152" i="7"/>
  <c r="N155" i="7" s="1"/>
  <c r="N158" i="7" s="1"/>
  <c r="N56" i="7"/>
  <c r="L152" i="7"/>
  <c r="L155" i="7" s="1"/>
  <c r="L158" i="7" s="1"/>
  <c r="L56" i="7"/>
  <c r="L129" i="6"/>
  <c r="L54" i="6"/>
  <c r="N129" i="6"/>
  <c r="N54" i="6"/>
  <c r="L130" i="6"/>
  <c r="L55" i="6"/>
  <c r="N130" i="6"/>
  <c r="N55" i="6"/>
  <c r="L135" i="5"/>
  <c r="L53" i="5"/>
  <c r="N135" i="5"/>
  <c r="N53" i="5"/>
  <c r="L136" i="5"/>
  <c r="L54" i="5"/>
  <c r="N136" i="5"/>
  <c r="N54" i="5"/>
  <c r="L132" i="8" l="1"/>
  <c r="N132" i="8"/>
  <c r="L133" i="8"/>
  <c r="N133" i="8"/>
  <c r="L65" i="7"/>
  <c r="N65" i="7"/>
  <c r="L66" i="7"/>
  <c r="N66" i="7"/>
  <c r="N133" i="6"/>
  <c r="N58" i="6"/>
  <c r="L133" i="6"/>
  <c r="L58" i="6"/>
  <c r="N132" i="6"/>
  <c r="N57" i="6"/>
  <c r="L132" i="6"/>
  <c r="L57" i="6"/>
  <c r="N139" i="5"/>
  <c r="N57" i="5"/>
  <c r="L139" i="5"/>
  <c r="L57" i="5"/>
  <c r="N138" i="5"/>
  <c r="N56" i="5"/>
  <c r="L138" i="5"/>
  <c r="L56" i="5"/>
  <c r="N136" i="8" l="1"/>
  <c r="N139" i="8"/>
  <c r="L136" i="8"/>
  <c r="L139" i="8"/>
  <c r="N135" i="8"/>
  <c r="N138" i="8"/>
  <c r="L135" i="8"/>
  <c r="L138" i="8"/>
  <c r="N69" i="7"/>
  <c r="L69" i="7"/>
  <c r="N68" i="7"/>
  <c r="L68" i="7"/>
  <c r="L135" i="6"/>
  <c r="L65" i="6"/>
  <c r="N135" i="6"/>
  <c r="N65" i="6"/>
  <c r="L136" i="6"/>
  <c r="L66" i="6"/>
  <c r="N136" i="6"/>
  <c r="N66" i="6"/>
  <c r="L141" i="5"/>
  <c r="L65" i="5"/>
  <c r="N141" i="5"/>
  <c r="N65" i="5"/>
  <c r="L142" i="5"/>
  <c r="L66" i="5"/>
  <c r="N142" i="5"/>
  <c r="N66" i="5"/>
  <c r="N139" i="6" l="1"/>
  <c r="N69" i="6"/>
  <c r="N142" i="6" s="1"/>
  <c r="L139" i="6"/>
  <c r="L69" i="6"/>
  <c r="L142" i="6" s="1"/>
  <c r="N138" i="6"/>
  <c r="N68" i="6"/>
  <c r="N141" i="6" s="1"/>
  <c r="L138" i="6"/>
  <c r="L68" i="6"/>
  <c r="L141" i="6" s="1"/>
  <c r="N145" i="5"/>
  <c r="N69" i="5"/>
  <c r="N153" i="5" s="1"/>
  <c r="L145" i="5"/>
  <c r="L69" i="5"/>
  <c r="L153" i="5" s="1"/>
  <c r="N144" i="5"/>
  <c r="N68" i="5"/>
  <c r="N152" i="5" s="1"/>
  <c r="L144" i="5"/>
  <c r="L68" i="5"/>
  <c r="L152" i="5" s="1"/>
  <c r="H211" i="4" l="1"/>
  <c r="D211" i="4"/>
  <c r="G212" i="4" s="1"/>
  <c r="I212" i="4" s="1"/>
  <c r="H203" i="4"/>
  <c r="D203" i="4"/>
  <c r="G204" i="4" s="1"/>
  <c r="I204" i="4" s="1"/>
  <c r="L197" i="4"/>
  <c r="L200" i="4" s="1"/>
  <c r="L203" i="4" s="1"/>
  <c r="L211" i="4" s="1"/>
  <c r="N201" i="4"/>
  <c r="N198" i="4"/>
  <c r="L198" i="4"/>
  <c r="L201" i="4"/>
  <c r="N194" i="4"/>
  <c r="N166" i="4"/>
  <c r="L166" i="4"/>
  <c r="L165" i="4"/>
  <c r="H200" i="4"/>
  <c r="D200" i="4"/>
  <c r="G201" i="4" s="1"/>
  <c r="I201" i="4" s="1"/>
  <c r="H197" i="4"/>
  <c r="D197" i="4"/>
  <c r="G198" i="4" s="1"/>
  <c r="I198" i="4" s="1"/>
  <c r="H194" i="4"/>
  <c r="D194" i="4"/>
  <c r="G195" i="4" s="1"/>
  <c r="I195" i="4" s="1"/>
  <c r="H191" i="4"/>
  <c r="D191" i="4"/>
  <c r="G192" i="4" s="1"/>
  <c r="I192" i="4" s="1"/>
  <c r="H188" i="4"/>
  <c r="D188" i="4"/>
  <c r="G189" i="4" s="1"/>
  <c r="I189" i="4" s="1"/>
  <c r="H185" i="4"/>
  <c r="D185" i="4"/>
  <c r="G186" i="4" s="1"/>
  <c r="I186" i="4" s="1"/>
  <c r="H182" i="4"/>
  <c r="D182" i="4"/>
  <c r="G183" i="4" s="1"/>
  <c r="I183" i="4" s="1"/>
  <c r="H174" i="4"/>
  <c r="D174" i="4"/>
  <c r="G175" i="4" s="1"/>
  <c r="I175" i="4" s="1"/>
  <c r="H171" i="4"/>
  <c r="D171" i="4"/>
  <c r="G172" i="4" s="1"/>
  <c r="I172" i="4" s="1"/>
  <c r="H168" i="4"/>
  <c r="D168" i="4"/>
  <c r="G169" i="4" s="1"/>
  <c r="I169" i="4" s="1"/>
  <c r="H165" i="4"/>
  <c r="D165" i="4"/>
  <c r="G166" i="4" s="1"/>
  <c r="I166" i="4" s="1"/>
  <c r="H162" i="4"/>
  <c r="D162" i="4"/>
  <c r="G163" i="4" s="1"/>
  <c r="I163" i="4" s="1"/>
  <c r="H159" i="4"/>
  <c r="D159" i="4"/>
  <c r="G160" i="4" s="1"/>
  <c r="I160" i="4" s="1"/>
  <c r="H156" i="4"/>
  <c r="D156" i="4"/>
  <c r="G157" i="4" s="1"/>
  <c r="I157" i="4" s="1"/>
  <c r="H153" i="4"/>
  <c r="D153" i="4"/>
  <c r="G154" i="4" s="1"/>
  <c r="I154" i="4" s="1"/>
  <c r="H144" i="4"/>
  <c r="D144" i="4"/>
  <c r="G145" i="4" s="1"/>
  <c r="I145" i="4" s="1"/>
  <c r="H141" i="4"/>
  <c r="D141" i="4"/>
  <c r="G142" i="4" s="1"/>
  <c r="I142" i="4" s="1"/>
  <c r="H138" i="4"/>
  <c r="D138" i="4"/>
  <c r="G139" i="4" s="1"/>
  <c r="I139" i="4" s="1"/>
  <c r="H135" i="4"/>
  <c r="D135" i="4"/>
  <c r="G136" i="4" s="1"/>
  <c r="I136" i="4" s="1"/>
  <c r="H132" i="4"/>
  <c r="D132" i="4"/>
  <c r="G133" i="4" s="1"/>
  <c r="I133" i="4" s="1"/>
  <c r="H130" i="4"/>
  <c r="D130" i="4"/>
  <c r="G131" i="4" s="1"/>
  <c r="I131" i="4" s="1"/>
  <c r="H127" i="4"/>
  <c r="D127" i="4"/>
  <c r="G128" i="4" s="1"/>
  <c r="I128" i="4" s="1"/>
  <c r="H124" i="4"/>
  <c r="D124" i="4"/>
  <c r="G125" i="4" s="1"/>
  <c r="I125" i="4" s="1"/>
  <c r="H115" i="4"/>
  <c r="D115" i="4"/>
  <c r="G116" i="4" s="1"/>
  <c r="I116" i="4" s="1"/>
  <c r="H112" i="4"/>
  <c r="D112" i="4"/>
  <c r="G113" i="4" s="1"/>
  <c r="I113" i="4" s="1"/>
  <c r="H109" i="4"/>
  <c r="D109" i="4"/>
  <c r="G110" i="4" s="1"/>
  <c r="I110" i="4" s="1"/>
  <c r="H106" i="4"/>
  <c r="D106" i="4"/>
  <c r="G107" i="4" s="1"/>
  <c r="I107" i="4" s="1"/>
  <c r="H100" i="4"/>
  <c r="D100" i="4"/>
  <c r="G101" i="4" s="1"/>
  <c r="I101" i="4" s="1"/>
  <c r="H103" i="4"/>
  <c r="D103" i="4"/>
  <c r="G104" i="4" s="1"/>
  <c r="I104" i="4" s="1"/>
  <c r="N101" i="4"/>
  <c r="L101" i="4"/>
  <c r="L100" i="4"/>
  <c r="N100" i="4"/>
  <c r="H98" i="4"/>
  <c r="D98" i="4"/>
  <c r="G99" i="4" s="1"/>
  <c r="I99" i="4" s="1"/>
  <c r="H95" i="4"/>
  <c r="D95" i="4"/>
  <c r="G96" i="4" s="1"/>
  <c r="I96" i="4" s="1"/>
  <c r="H87" i="4"/>
  <c r="D87" i="4"/>
  <c r="G88" i="4" s="1"/>
  <c r="I88" i="4" s="1"/>
  <c r="H84" i="4"/>
  <c r="D84" i="4"/>
  <c r="G85" i="4" s="1"/>
  <c r="I85" i="4" s="1"/>
  <c r="H81" i="4"/>
  <c r="D81" i="4"/>
  <c r="G82" i="4" s="1"/>
  <c r="I82" i="4" s="1"/>
  <c r="H78" i="4"/>
  <c r="D78" i="4"/>
  <c r="G79" i="4" s="1"/>
  <c r="I79" i="4" s="1"/>
  <c r="N76" i="4"/>
  <c r="N168" i="4" s="1"/>
  <c r="H75" i="4"/>
  <c r="D75" i="4"/>
  <c r="G76" i="4" s="1"/>
  <c r="I76" i="4" s="1"/>
  <c r="N73" i="4"/>
  <c r="N165" i="4" s="1"/>
  <c r="L73" i="4"/>
  <c r="L76" i="4" s="1"/>
  <c r="L79" i="4" s="1"/>
  <c r="L82" i="4" s="1"/>
  <c r="L85" i="4" s="1"/>
  <c r="L88" i="4" s="1"/>
  <c r="L96" i="4" s="1"/>
  <c r="L99" i="4" s="1"/>
  <c r="N72" i="4"/>
  <c r="N75" i="4" s="1"/>
  <c r="N78" i="4" s="1"/>
  <c r="N81" i="4" s="1"/>
  <c r="N84" i="4" s="1"/>
  <c r="N87" i="4" s="1"/>
  <c r="N95" i="4" s="1"/>
  <c r="N98" i="4" s="1"/>
  <c r="L72" i="4"/>
  <c r="L75" i="4" s="1"/>
  <c r="L78" i="4" s="1"/>
  <c r="L81" i="4" s="1"/>
  <c r="L84" i="4" s="1"/>
  <c r="L87" i="4" s="1"/>
  <c r="L95" i="4" s="1"/>
  <c r="L98" i="4" s="1"/>
  <c r="H72" i="4"/>
  <c r="D72" i="4"/>
  <c r="G73" i="4" s="1"/>
  <c r="I73" i="4" s="1"/>
  <c r="H69" i="4"/>
  <c r="D69" i="4"/>
  <c r="G70" i="4" s="1"/>
  <c r="I70" i="4" s="1"/>
  <c r="H66" i="4"/>
  <c r="D66" i="4"/>
  <c r="G67" i="4" s="1"/>
  <c r="I67" i="4" s="1"/>
  <c r="H57" i="4"/>
  <c r="D57" i="4"/>
  <c r="G58" i="4" s="1"/>
  <c r="I58" i="4" s="1"/>
  <c r="H54" i="4"/>
  <c r="D54" i="4"/>
  <c r="G55" i="4" s="1"/>
  <c r="I55" i="4" s="1"/>
  <c r="H51" i="4"/>
  <c r="D51" i="4"/>
  <c r="G52" i="4" s="1"/>
  <c r="I52" i="4" s="1"/>
  <c r="H48" i="4"/>
  <c r="D48" i="4"/>
  <c r="G49" i="4" s="1"/>
  <c r="I49" i="4" s="1"/>
  <c r="H45" i="4"/>
  <c r="D45" i="4"/>
  <c r="G46" i="4" s="1"/>
  <c r="I46" i="4" s="1"/>
  <c r="H42" i="4"/>
  <c r="D42" i="4"/>
  <c r="G43" i="4" s="1"/>
  <c r="I43" i="4" s="1"/>
  <c r="N40" i="4"/>
  <c r="L40" i="4"/>
  <c r="N39" i="4"/>
  <c r="L39" i="4"/>
  <c r="H39" i="4"/>
  <c r="D39" i="4"/>
  <c r="G40" i="4" s="1"/>
  <c r="I40" i="4" s="1"/>
  <c r="H36" i="4"/>
  <c r="D36" i="4"/>
  <c r="G37" i="4" s="1"/>
  <c r="I37" i="4" s="1"/>
  <c r="H28" i="4"/>
  <c r="D28" i="4"/>
  <c r="H25" i="4"/>
  <c r="D25" i="4"/>
  <c r="G26" i="4" s="1"/>
  <c r="I26" i="4" s="1"/>
  <c r="H22" i="4"/>
  <c r="D22" i="4"/>
  <c r="G23" i="4" s="1"/>
  <c r="I23" i="4" s="1"/>
  <c r="H19" i="4"/>
  <c r="D19" i="4"/>
  <c r="G20" i="4" s="1"/>
  <c r="I20" i="4" s="1"/>
  <c r="H16" i="4"/>
  <c r="D16" i="4"/>
  <c r="G17" i="4" s="1"/>
  <c r="I17" i="4" s="1"/>
  <c r="N14" i="4"/>
  <c r="L14" i="4"/>
  <c r="L212" i="4" s="1"/>
  <c r="N13" i="4"/>
  <c r="L13" i="4"/>
  <c r="L171" i="4" s="1"/>
  <c r="H13" i="4"/>
  <c r="D13" i="4"/>
  <c r="G14" i="4" s="1"/>
  <c r="I14" i="4" s="1"/>
  <c r="N11" i="4"/>
  <c r="N104" i="4" s="1"/>
  <c r="L11" i="4"/>
  <c r="L169" i="4" s="1"/>
  <c r="N10" i="4"/>
  <c r="L10" i="4"/>
  <c r="L168" i="4" s="1"/>
  <c r="H10" i="4"/>
  <c r="D10" i="4"/>
  <c r="G11" i="4" s="1"/>
  <c r="I11" i="4" s="1"/>
  <c r="H7" i="4"/>
  <c r="D7" i="4"/>
  <c r="G8" i="4" s="1"/>
  <c r="I8" i="4" s="1"/>
  <c r="N107" i="4" l="1"/>
  <c r="N172" i="4"/>
  <c r="L204" i="4"/>
  <c r="N204" i="4"/>
  <c r="L172" i="4"/>
  <c r="N169" i="4"/>
  <c r="N212" i="4"/>
  <c r="L42" i="4"/>
  <c r="L132" i="4"/>
  <c r="N42" i="4"/>
  <c r="N132" i="4"/>
  <c r="L43" i="4"/>
  <c r="L133" i="4"/>
  <c r="N43" i="4"/>
  <c r="N133" i="4"/>
  <c r="L16" i="4"/>
  <c r="L174" i="4" s="1"/>
  <c r="L103" i="4"/>
  <c r="N16" i="4"/>
  <c r="N103" i="4"/>
  <c r="N197" i="4" s="1"/>
  <c r="L17" i="4"/>
  <c r="L175" i="4" s="1"/>
  <c r="L104" i="4"/>
  <c r="L19" i="4"/>
  <c r="L182" i="4" s="1"/>
  <c r="L106" i="4"/>
  <c r="N19" i="4"/>
  <c r="N106" i="4"/>
  <c r="N200" i="4" s="1"/>
  <c r="L20" i="4"/>
  <c r="L183" i="4" s="1"/>
  <c r="L107" i="4"/>
  <c r="N17" i="4"/>
  <c r="N79" i="4"/>
  <c r="N171" i="4" s="1"/>
  <c r="N241" i="4" s="1"/>
  <c r="N20" i="4"/>
  <c r="N82" i="4"/>
  <c r="N174" i="4" s="1"/>
  <c r="N244" i="4" s="1"/>
  <c r="G29" i="4"/>
  <c r="I29" i="4" s="1"/>
  <c r="L45" i="4" l="1"/>
  <c r="L135" i="4"/>
  <c r="N113" i="4"/>
  <c r="N183" i="4"/>
  <c r="N46" i="4"/>
  <c r="N136" i="4"/>
  <c r="N229" i="4" s="1"/>
  <c r="N45" i="4"/>
  <c r="N135" i="4"/>
  <c r="N110" i="4"/>
  <c r="N175" i="4"/>
  <c r="L46" i="4"/>
  <c r="L136" i="4"/>
  <c r="L26" i="4"/>
  <c r="L189" i="4" s="1"/>
  <c r="L113" i="4"/>
  <c r="N25" i="4"/>
  <c r="N112" i="4"/>
  <c r="N211" i="4" s="1"/>
  <c r="L25" i="4"/>
  <c r="L188" i="4" s="1"/>
  <c r="L112" i="4"/>
  <c r="L23" i="4"/>
  <c r="L186" i="4" s="1"/>
  <c r="L110" i="4"/>
  <c r="N22" i="4"/>
  <c r="N109" i="4"/>
  <c r="N203" i="4" s="1"/>
  <c r="L22" i="4"/>
  <c r="L185" i="4" s="1"/>
  <c r="L109" i="4"/>
  <c r="N26" i="4"/>
  <c r="N88" i="4"/>
  <c r="N185" i="4" s="1"/>
  <c r="N250" i="4" s="1"/>
  <c r="N23" i="4"/>
  <c r="N85" i="4"/>
  <c r="N182" i="4" s="1"/>
  <c r="N247" i="4" s="1"/>
  <c r="L194" i="1"/>
  <c r="L197" i="1" s="1"/>
  <c r="L199" i="1" s="1"/>
  <c r="H198" i="1"/>
  <c r="D198" i="1"/>
  <c r="G199" i="1" s="1"/>
  <c r="I199" i="1" s="1"/>
  <c r="H196" i="1"/>
  <c r="D196" i="1"/>
  <c r="G197" i="1" s="1"/>
  <c r="I197" i="1" s="1"/>
  <c r="H193" i="1"/>
  <c r="D193" i="1"/>
  <c r="G194" i="1" s="1"/>
  <c r="I194" i="1" s="1"/>
  <c r="H191" i="1"/>
  <c r="D191" i="1"/>
  <c r="G192" i="1" s="1"/>
  <c r="I192" i="1" s="1"/>
  <c r="H188" i="1"/>
  <c r="D188" i="1"/>
  <c r="G189" i="1" s="1"/>
  <c r="I189" i="1" s="1"/>
  <c r="H170" i="1"/>
  <c r="L103" i="2"/>
  <c r="N71" i="3"/>
  <c r="L71" i="3"/>
  <c r="N70" i="3"/>
  <c r="L70" i="3"/>
  <c r="H70" i="3"/>
  <c r="D70" i="3"/>
  <c r="G71" i="3" s="1"/>
  <c r="I71" i="3" s="1"/>
  <c r="H185" i="1"/>
  <c r="D185" i="1"/>
  <c r="G186" i="1" s="1"/>
  <c r="I186" i="1" s="1"/>
  <c r="H68" i="3"/>
  <c r="D68" i="3"/>
  <c r="G69" i="3" s="1"/>
  <c r="I69" i="3" s="1"/>
  <c r="H182" i="1"/>
  <c r="D182" i="1"/>
  <c r="G183" i="1" s="1"/>
  <c r="I183" i="1" s="1"/>
  <c r="H65" i="3"/>
  <c r="D65" i="3"/>
  <c r="G66" i="3" s="1"/>
  <c r="I66" i="3" s="1"/>
  <c r="H57" i="3"/>
  <c r="D57" i="3"/>
  <c r="G58" i="3" s="1"/>
  <c r="I58" i="3" s="1"/>
  <c r="H54" i="3"/>
  <c r="D54" i="3"/>
  <c r="G55" i="3" s="1"/>
  <c r="I55" i="3" s="1"/>
  <c r="H100" i="2"/>
  <c r="D100" i="2"/>
  <c r="G101" i="2" s="1"/>
  <c r="I101" i="2" s="1"/>
  <c r="H97" i="2"/>
  <c r="D97" i="2"/>
  <c r="G98" i="2" s="1"/>
  <c r="I98" i="2" s="1"/>
  <c r="H94" i="2"/>
  <c r="D94" i="2"/>
  <c r="G95" i="2" s="1"/>
  <c r="I95" i="2" s="1"/>
  <c r="H85" i="2"/>
  <c r="D85" i="2"/>
  <c r="G86" i="2" s="1"/>
  <c r="I86" i="2" s="1"/>
  <c r="H82" i="2"/>
  <c r="D82" i="2"/>
  <c r="G83" i="2" s="1"/>
  <c r="I83" i="2" s="1"/>
  <c r="H173" i="1"/>
  <c r="D173" i="1"/>
  <c r="G174" i="1" s="1"/>
  <c r="I174" i="1" s="1"/>
  <c r="D170" i="1"/>
  <c r="G171" i="1" s="1"/>
  <c r="I171" i="1" s="1"/>
  <c r="H167" i="1"/>
  <c r="D167" i="1"/>
  <c r="G168" i="1" s="1"/>
  <c r="I168" i="1" s="1"/>
  <c r="H164" i="1"/>
  <c r="D164" i="1"/>
  <c r="G165" i="1" s="1"/>
  <c r="I165" i="1" s="1"/>
  <c r="H79" i="2"/>
  <c r="D79" i="2"/>
  <c r="G80" i="2" s="1"/>
  <c r="I80" i="2" s="1"/>
  <c r="H48" i="3"/>
  <c r="D48" i="3"/>
  <c r="G49" i="3" s="1"/>
  <c r="I49" i="3" s="1"/>
  <c r="H39" i="3"/>
  <c r="D39" i="3"/>
  <c r="G40" i="3" s="1"/>
  <c r="I40" i="3" s="1"/>
  <c r="H25" i="3"/>
  <c r="D25" i="3"/>
  <c r="G26" i="3" s="1"/>
  <c r="I26" i="3" s="1"/>
  <c r="H19" i="3"/>
  <c r="D19" i="3"/>
  <c r="G20" i="3" s="1"/>
  <c r="I20" i="3" s="1"/>
  <c r="H16" i="3"/>
  <c r="D16" i="3"/>
  <c r="G17" i="3" s="1"/>
  <c r="I17" i="3" s="1"/>
  <c r="H13" i="3"/>
  <c r="D13" i="3"/>
  <c r="G14" i="3" s="1"/>
  <c r="I14" i="3" s="1"/>
  <c r="H271" i="3"/>
  <c r="D271" i="3"/>
  <c r="G272" i="3" s="1"/>
  <c r="I272" i="3" s="1"/>
  <c r="H268" i="3"/>
  <c r="D268" i="3"/>
  <c r="G269" i="3" s="1"/>
  <c r="I269" i="3" s="1"/>
  <c r="H260" i="3"/>
  <c r="D260" i="3"/>
  <c r="G261" i="3" s="1"/>
  <c r="I261" i="3" s="1"/>
  <c r="H257" i="3"/>
  <c r="D257" i="3"/>
  <c r="G258" i="3" s="1"/>
  <c r="I258" i="3" s="1"/>
  <c r="H254" i="3"/>
  <c r="D254" i="3"/>
  <c r="G255" i="3" s="1"/>
  <c r="I255" i="3" s="1"/>
  <c r="H251" i="3"/>
  <c r="D251" i="3"/>
  <c r="G252" i="3" s="1"/>
  <c r="I252" i="3" s="1"/>
  <c r="H248" i="3"/>
  <c r="D248" i="3"/>
  <c r="G249" i="3" s="1"/>
  <c r="I249" i="3" s="1"/>
  <c r="L246" i="3"/>
  <c r="L249" i="3" s="1"/>
  <c r="L252" i="3" s="1"/>
  <c r="L255" i="3" s="1"/>
  <c r="L258" i="3" s="1"/>
  <c r="L261" i="3" s="1"/>
  <c r="L269" i="3" s="1"/>
  <c r="L272" i="3" s="1"/>
  <c r="H245" i="3"/>
  <c r="D245" i="3"/>
  <c r="G246" i="3" s="1"/>
  <c r="I246" i="3" s="1"/>
  <c r="N242" i="3"/>
  <c r="N245" i="3" s="1"/>
  <c r="N248" i="3" s="1"/>
  <c r="N251" i="3" s="1"/>
  <c r="N254" i="3" s="1"/>
  <c r="N257" i="3" s="1"/>
  <c r="N260" i="3" s="1"/>
  <c r="N268" i="3" s="1"/>
  <c r="N271" i="3" s="1"/>
  <c r="L242" i="3"/>
  <c r="L245" i="3" s="1"/>
  <c r="L248" i="3" s="1"/>
  <c r="L251" i="3" s="1"/>
  <c r="L254" i="3" s="1"/>
  <c r="L257" i="3" s="1"/>
  <c r="L260" i="3" s="1"/>
  <c r="L268" i="3" s="1"/>
  <c r="L271" i="3" s="1"/>
  <c r="H242" i="3"/>
  <c r="D242" i="3"/>
  <c r="G243" i="3" s="1"/>
  <c r="I243" i="3" s="1"/>
  <c r="N241" i="3"/>
  <c r="H240" i="3"/>
  <c r="D240" i="3"/>
  <c r="G241" i="3" s="1"/>
  <c r="I241" i="3" s="1"/>
  <c r="N233" i="3"/>
  <c r="H232" i="3"/>
  <c r="D232" i="3"/>
  <c r="G233" i="3" s="1"/>
  <c r="I233" i="3" s="1"/>
  <c r="N230" i="3"/>
  <c r="H229" i="3"/>
  <c r="D229" i="3"/>
  <c r="G230" i="3" s="1"/>
  <c r="I230" i="3" s="1"/>
  <c r="N227" i="3"/>
  <c r="H226" i="3"/>
  <c r="D226" i="3"/>
  <c r="G227" i="3" s="1"/>
  <c r="I227" i="3" s="1"/>
  <c r="N224" i="3"/>
  <c r="H223" i="3"/>
  <c r="D223" i="3"/>
  <c r="G224" i="3" s="1"/>
  <c r="I224" i="3" s="1"/>
  <c r="N221" i="3"/>
  <c r="H220" i="3"/>
  <c r="D220" i="3"/>
  <c r="G221" i="3" s="1"/>
  <c r="I221" i="3" s="1"/>
  <c r="N218" i="3"/>
  <c r="H217" i="3"/>
  <c r="D217" i="3"/>
  <c r="G218" i="3" s="1"/>
  <c r="I218" i="3" s="1"/>
  <c r="N215" i="3"/>
  <c r="H214" i="3"/>
  <c r="D214" i="3"/>
  <c r="G215" i="3" s="1"/>
  <c r="I215" i="3" s="1"/>
  <c r="N212" i="3"/>
  <c r="L212" i="3"/>
  <c r="N211" i="3"/>
  <c r="N217" i="3" s="1"/>
  <c r="N223" i="3" s="1"/>
  <c r="N229" i="3" s="1"/>
  <c r="N240" i="3" s="1"/>
  <c r="L211" i="3"/>
  <c r="L217" i="3" s="1"/>
  <c r="L223" i="3" s="1"/>
  <c r="L229" i="3" s="1"/>
  <c r="L240" i="3" s="1"/>
  <c r="H211" i="3"/>
  <c r="D211" i="3"/>
  <c r="G212" i="3" s="1"/>
  <c r="I212" i="3" s="1"/>
  <c r="H203" i="3"/>
  <c r="D203" i="3"/>
  <c r="G204" i="3" s="1"/>
  <c r="I204" i="3" s="1"/>
  <c r="H200" i="3"/>
  <c r="D200" i="3"/>
  <c r="G201" i="3" s="1"/>
  <c r="I201" i="3" s="1"/>
  <c r="H197" i="3"/>
  <c r="D197" i="3"/>
  <c r="G198" i="3" s="1"/>
  <c r="I198" i="3" s="1"/>
  <c r="H194" i="3"/>
  <c r="D194" i="3"/>
  <c r="G195" i="3" s="1"/>
  <c r="I195" i="3" s="1"/>
  <c r="H191" i="3"/>
  <c r="D191" i="3"/>
  <c r="G192" i="3" s="1"/>
  <c r="I192" i="3" s="1"/>
  <c r="H188" i="3"/>
  <c r="D188" i="3"/>
  <c r="G189" i="3" s="1"/>
  <c r="I189" i="3" s="1"/>
  <c r="H185" i="3"/>
  <c r="D185" i="3"/>
  <c r="G186" i="3" s="1"/>
  <c r="I186" i="3" s="1"/>
  <c r="H182" i="3"/>
  <c r="D182" i="3"/>
  <c r="G183" i="3" s="1"/>
  <c r="I183" i="3" s="1"/>
  <c r="N174" i="3"/>
  <c r="N183" i="3" s="1"/>
  <c r="N186" i="3" s="1"/>
  <c r="N189" i="3" s="1"/>
  <c r="N192" i="3" s="1"/>
  <c r="N195" i="3" s="1"/>
  <c r="N198" i="3" s="1"/>
  <c r="N201" i="3" s="1"/>
  <c r="N204" i="3" s="1"/>
  <c r="L174" i="3"/>
  <c r="L183" i="3" s="1"/>
  <c r="L186" i="3" s="1"/>
  <c r="L189" i="3" s="1"/>
  <c r="L192" i="3" s="1"/>
  <c r="L195" i="3" s="1"/>
  <c r="L198" i="3" s="1"/>
  <c r="L201" i="3" s="1"/>
  <c r="L204" i="3" s="1"/>
  <c r="N173" i="3"/>
  <c r="N182" i="3" s="1"/>
  <c r="N185" i="3" s="1"/>
  <c r="N188" i="3" s="1"/>
  <c r="N191" i="3" s="1"/>
  <c r="N194" i="3" s="1"/>
  <c r="N197" i="3" s="1"/>
  <c r="N200" i="3" s="1"/>
  <c r="N203" i="3" s="1"/>
  <c r="L173" i="3"/>
  <c r="L182" i="3" s="1"/>
  <c r="L185" i="3" s="1"/>
  <c r="L188" i="3" s="1"/>
  <c r="L191" i="3" s="1"/>
  <c r="L194" i="3" s="1"/>
  <c r="L197" i="3" s="1"/>
  <c r="L200" i="3" s="1"/>
  <c r="L203" i="3" s="1"/>
  <c r="H173" i="3"/>
  <c r="D173" i="3"/>
  <c r="G174" i="3" s="1"/>
  <c r="I174" i="3" s="1"/>
  <c r="H171" i="3"/>
  <c r="D171" i="3"/>
  <c r="G172" i="3" s="1"/>
  <c r="I172" i="3" s="1"/>
  <c r="H168" i="3"/>
  <c r="D168" i="3"/>
  <c r="G169" i="3" s="1"/>
  <c r="I169" i="3" s="1"/>
  <c r="H165" i="3"/>
  <c r="D165" i="3"/>
  <c r="G166" i="3" s="1"/>
  <c r="I166" i="3" s="1"/>
  <c r="H162" i="3"/>
  <c r="D162" i="3"/>
  <c r="G163" i="3" s="1"/>
  <c r="I163" i="3" s="1"/>
  <c r="H159" i="3"/>
  <c r="D159" i="3"/>
  <c r="G160" i="3" s="1"/>
  <c r="I160" i="3" s="1"/>
  <c r="H156" i="3"/>
  <c r="D156" i="3"/>
  <c r="G157" i="3" s="1"/>
  <c r="I157" i="3" s="1"/>
  <c r="N154" i="3"/>
  <c r="N160" i="3" s="1"/>
  <c r="N166" i="3" s="1"/>
  <c r="N172" i="3" s="1"/>
  <c r="L154" i="3"/>
  <c r="L160" i="3" s="1"/>
  <c r="L166" i="3" s="1"/>
  <c r="L172" i="3" s="1"/>
  <c r="N153" i="3"/>
  <c r="N159" i="3" s="1"/>
  <c r="N165" i="3" s="1"/>
  <c r="N171" i="3" s="1"/>
  <c r="L153" i="3"/>
  <c r="L159" i="3" s="1"/>
  <c r="L165" i="3" s="1"/>
  <c r="L171" i="3" s="1"/>
  <c r="H153" i="3"/>
  <c r="D153" i="3"/>
  <c r="G154" i="3" s="1"/>
  <c r="I154" i="3" s="1"/>
  <c r="N145" i="3"/>
  <c r="N157" i="3" s="1"/>
  <c r="N163" i="3" s="1"/>
  <c r="N169" i="3" s="1"/>
  <c r="L145" i="3"/>
  <c r="L157" i="3" s="1"/>
  <c r="L163" i="3" s="1"/>
  <c r="L169" i="3" s="1"/>
  <c r="N144" i="3"/>
  <c r="N156" i="3" s="1"/>
  <c r="N162" i="3" s="1"/>
  <c r="N168" i="3" s="1"/>
  <c r="L144" i="3"/>
  <c r="L156" i="3" s="1"/>
  <c r="L162" i="3" s="1"/>
  <c r="L168" i="3" s="1"/>
  <c r="H144" i="3"/>
  <c r="D144" i="3"/>
  <c r="G145" i="3" s="1"/>
  <c r="I145" i="3" s="1"/>
  <c r="H141" i="3"/>
  <c r="D141" i="3"/>
  <c r="G142" i="3" s="1"/>
  <c r="I142" i="3" s="1"/>
  <c r="H139" i="3"/>
  <c r="D139" i="3"/>
  <c r="G140" i="3" s="1"/>
  <c r="I140" i="3" s="1"/>
  <c r="H136" i="3"/>
  <c r="D136" i="3"/>
  <c r="G137" i="3" s="1"/>
  <c r="I137" i="3" s="1"/>
  <c r="H133" i="3"/>
  <c r="D133" i="3"/>
  <c r="G134" i="3" s="1"/>
  <c r="I134" i="3" s="1"/>
  <c r="H130" i="3"/>
  <c r="D130" i="3"/>
  <c r="G131" i="3" s="1"/>
  <c r="I131" i="3" s="1"/>
  <c r="H127" i="3"/>
  <c r="D127" i="3"/>
  <c r="G128" i="3" s="1"/>
  <c r="I128" i="3" s="1"/>
  <c r="H124" i="3"/>
  <c r="D124" i="3"/>
  <c r="G125" i="3" s="1"/>
  <c r="I125" i="3" s="1"/>
  <c r="H115" i="3"/>
  <c r="D115" i="3"/>
  <c r="G116" i="3" s="1"/>
  <c r="I116" i="3" s="1"/>
  <c r="H112" i="3"/>
  <c r="D112" i="3"/>
  <c r="G113" i="3" s="1"/>
  <c r="I113" i="3" s="1"/>
  <c r="L110" i="3"/>
  <c r="L113" i="3" s="1"/>
  <c r="L116" i="3" s="1"/>
  <c r="L125" i="3" s="1"/>
  <c r="L128" i="3" s="1"/>
  <c r="L131" i="3" s="1"/>
  <c r="L134" i="3" s="1"/>
  <c r="L137" i="3" s="1"/>
  <c r="L140" i="3" s="1"/>
  <c r="N109" i="3"/>
  <c r="N112" i="3" s="1"/>
  <c r="N115" i="3" s="1"/>
  <c r="N124" i="3" s="1"/>
  <c r="N127" i="3" s="1"/>
  <c r="N130" i="3" s="1"/>
  <c r="N133" i="3" s="1"/>
  <c r="N136" i="3" s="1"/>
  <c r="N139" i="3" s="1"/>
  <c r="L109" i="3"/>
  <c r="L112" i="3" s="1"/>
  <c r="L115" i="3" s="1"/>
  <c r="L124" i="3" s="1"/>
  <c r="L127" i="3" s="1"/>
  <c r="L130" i="3" s="1"/>
  <c r="L133" i="3" s="1"/>
  <c r="L136" i="3" s="1"/>
  <c r="L139" i="3" s="1"/>
  <c r="H109" i="3"/>
  <c r="D109" i="3"/>
  <c r="G110" i="3" s="1"/>
  <c r="I110" i="3" s="1"/>
  <c r="H107" i="3"/>
  <c r="D107" i="3"/>
  <c r="G108" i="3" s="1"/>
  <c r="I108" i="3" s="1"/>
  <c r="H104" i="3"/>
  <c r="D104" i="3"/>
  <c r="G105" i="3" s="1"/>
  <c r="I105" i="3" s="1"/>
  <c r="H101" i="3"/>
  <c r="D101" i="3"/>
  <c r="G102" i="3" s="1"/>
  <c r="I102" i="3" s="1"/>
  <c r="H98" i="3"/>
  <c r="D98" i="3"/>
  <c r="G99" i="3" s="1"/>
  <c r="I99" i="3" s="1"/>
  <c r="H95" i="3"/>
  <c r="D95" i="3"/>
  <c r="G96" i="3" s="1"/>
  <c r="I96" i="3" s="1"/>
  <c r="H87" i="3"/>
  <c r="D87" i="3"/>
  <c r="G88" i="3" s="1"/>
  <c r="I88" i="3" s="1"/>
  <c r="H84" i="3"/>
  <c r="D84" i="3"/>
  <c r="G85" i="3" s="1"/>
  <c r="I85" i="3" s="1"/>
  <c r="L82" i="3"/>
  <c r="L85" i="3" s="1"/>
  <c r="L88" i="3" s="1"/>
  <c r="L96" i="3" s="1"/>
  <c r="L99" i="3" s="1"/>
  <c r="L102" i="3" s="1"/>
  <c r="L105" i="3" s="1"/>
  <c r="L108" i="3" s="1"/>
  <c r="H81" i="3"/>
  <c r="D81" i="3"/>
  <c r="G82" i="3" s="1"/>
  <c r="I82" i="3" s="1"/>
  <c r="N78" i="3"/>
  <c r="N81" i="3" s="1"/>
  <c r="N84" i="3" s="1"/>
  <c r="N87" i="3" s="1"/>
  <c r="N95" i="3" s="1"/>
  <c r="N98" i="3" s="1"/>
  <c r="N101" i="3" s="1"/>
  <c r="N104" i="3" s="1"/>
  <c r="N107" i="3" s="1"/>
  <c r="L78" i="3"/>
  <c r="L81" i="3" s="1"/>
  <c r="L84" i="3" s="1"/>
  <c r="L87" i="3" s="1"/>
  <c r="L95" i="3" s="1"/>
  <c r="L98" i="3" s="1"/>
  <c r="L101" i="3" s="1"/>
  <c r="L104" i="3" s="1"/>
  <c r="L107" i="3" s="1"/>
  <c r="H78" i="3"/>
  <c r="D78" i="3"/>
  <c r="G79" i="3" s="1"/>
  <c r="I79" i="3" s="1"/>
  <c r="N74" i="3"/>
  <c r="H73" i="3"/>
  <c r="D73" i="3"/>
  <c r="G74" i="3" s="1"/>
  <c r="I74" i="3" s="1"/>
  <c r="H51" i="3"/>
  <c r="D51" i="3"/>
  <c r="G52" i="3" s="1"/>
  <c r="I52" i="3" s="1"/>
  <c r="H45" i="3"/>
  <c r="D45" i="3"/>
  <c r="G46" i="3" s="1"/>
  <c r="I46" i="3" s="1"/>
  <c r="H42" i="3"/>
  <c r="D42" i="3"/>
  <c r="G43" i="3" s="1"/>
  <c r="I43" i="3" s="1"/>
  <c r="N40" i="3"/>
  <c r="N43" i="3" s="1"/>
  <c r="N46" i="3" s="1"/>
  <c r="N49" i="3" s="1"/>
  <c r="N52" i="3" s="1"/>
  <c r="L40" i="3"/>
  <c r="L43" i="3" s="1"/>
  <c r="L46" i="3" s="1"/>
  <c r="L49" i="3" s="1"/>
  <c r="L52" i="3" s="1"/>
  <c r="N39" i="3"/>
  <c r="N42" i="3" s="1"/>
  <c r="N45" i="3" s="1"/>
  <c r="N48" i="3" s="1"/>
  <c r="N51" i="3" s="1"/>
  <c r="N54" i="3" s="1"/>
  <c r="L39" i="3"/>
  <c r="L42" i="3" s="1"/>
  <c r="L45" i="3" s="1"/>
  <c r="L48" i="3" s="1"/>
  <c r="L51" i="3" s="1"/>
  <c r="H36" i="3"/>
  <c r="D36" i="3"/>
  <c r="G37" i="3" s="1"/>
  <c r="I37" i="3" s="1"/>
  <c r="H28" i="3"/>
  <c r="D28" i="3"/>
  <c r="G29" i="3" s="1"/>
  <c r="I29" i="3" s="1"/>
  <c r="H22" i="3"/>
  <c r="D22" i="3"/>
  <c r="G23" i="3" s="1"/>
  <c r="I23" i="3" s="1"/>
  <c r="N14" i="3"/>
  <c r="N20" i="3" s="1"/>
  <c r="N26" i="3" s="1"/>
  <c r="N37" i="3" s="1"/>
  <c r="L14" i="3"/>
  <c r="L20" i="3" s="1"/>
  <c r="L26" i="3" s="1"/>
  <c r="L37" i="3" s="1"/>
  <c r="N13" i="3"/>
  <c r="N19" i="3" s="1"/>
  <c r="N25" i="3" s="1"/>
  <c r="N36" i="3" s="1"/>
  <c r="L13" i="3"/>
  <c r="L19" i="3" s="1"/>
  <c r="L25" i="3" s="1"/>
  <c r="L36" i="3" s="1"/>
  <c r="N11" i="3"/>
  <c r="L11" i="3"/>
  <c r="L17" i="3" s="1"/>
  <c r="L23" i="3" s="1"/>
  <c r="L29" i="3" s="1"/>
  <c r="N10" i="3"/>
  <c r="N16" i="3" s="1"/>
  <c r="N22" i="3" s="1"/>
  <c r="N28" i="3" s="1"/>
  <c r="L10" i="3"/>
  <c r="L16" i="3" s="1"/>
  <c r="L22" i="3" s="1"/>
  <c r="L28" i="3" s="1"/>
  <c r="H10" i="3"/>
  <c r="D10" i="3"/>
  <c r="G11" i="3" s="1"/>
  <c r="I11" i="3" s="1"/>
  <c r="H7" i="3"/>
  <c r="D7" i="3"/>
  <c r="G8" i="3" s="1"/>
  <c r="I8" i="3" s="1"/>
  <c r="N49" i="4" l="1"/>
  <c r="N139" i="4"/>
  <c r="N232" i="4" s="1"/>
  <c r="N240" i="4" s="1"/>
  <c r="N243" i="4" s="1"/>
  <c r="N246" i="4" s="1"/>
  <c r="N249" i="4" s="1"/>
  <c r="N116" i="4"/>
  <c r="N215" i="4" s="1"/>
  <c r="N218" i="4" s="1"/>
  <c r="N186" i="4"/>
  <c r="L49" i="4"/>
  <c r="L139" i="4"/>
  <c r="N48" i="4"/>
  <c r="N138" i="4"/>
  <c r="N125" i="4"/>
  <c r="N189" i="4"/>
  <c r="L48" i="4"/>
  <c r="L138" i="4"/>
  <c r="N17" i="3"/>
  <c r="N23" i="3" s="1"/>
  <c r="N29" i="3" s="1"/>
  <c r="N77" i="3"/>
  <c r="L28" i="4"/>
  <c r="L115" i="4"/>
  <c r="L214" i="4" s="1"/>
  <c r="L217" i="4" s="1"/>
  <c r="N28" i="4"/>
  <c r="N127" i="4" s="1"/>
  <c r="N220" i="4" s="1"/>
  <c r="N226" i="4" s="1"/>
  <c r="N115" i="4"/>
  <c r="N214" i="4" s="1"/>
  <c r="N217" i="4" s="1"/>
  <c r="L29" i="4"/>
  <c r="L116" i="4"/>
  <c r="L215" i="4" s="1"/>
  <c r="L218" i="4" s="1"/>
  <c r="L36" i="4"/>
  <c r="L124" i="4"/>
  <c r="N36" i="4"/>
  <c r="N130" i="4" s="1"/>
  <c r="N223" i="4" s="1"/>
  <c r="N124" i="4"/>
  <c r="L37" i="4"/>
  <c r="L125" i="4"/>
  <c r="N29" i="4"/>
  <c r="N96" i="4"/>
  <c r="N188" i="4" s="1"/>
  <c r="N37" i="4"/>
  <c r="N99" i="4"/>
  <c r="N191" i="4" s="1"/>
  <c r="L54" i="3"/>
  <c r="L57" i="3" s="1"/>
  <c r="L65" i="3" s="1"/>
  <c r="L68" i="3" s="1"/>
  <c r="L55" i="3"/>
  <c r="L58" i="3" s="1"/>
  <c r="L66" i="3" s="1"/>
  <c r="L69" i="3" s="1"/>
  <c r="N55" i="3"/>
  <c r="N58" i="3" s="1"/>
  <c r="N66" i="3" s="1"/>
  <c r="N69" i="3" s="1"/>
  <c r="L73" i="3"/>
  <c r="L76" i="3" s="1"/>
  <c r="N73" i="3"/>
  <c r="N76" i="3" s="1"/>
  <c r="N57" i="3"/>
  <c r="N65" i="3" s="1"/>
  <c r="N68" i="3" s="1"/>
  <c r="L74" i="3"/>
  <c r="L77" i="3" s="1"/>
  <c r="L215" i="3"/>
  <c r="L221" i="3" s="1"/>
  <c r="L227" i="3" s="1"/>
  <c r="L233" i="3" s="1"/>
  <c r="L218" i="3"/>
  <c r="L224" i="3" s="1"/>
  <c r="L230" i="3" s="1"/>
  <c r="L241" i="3" s="1"/>
  <c r="L214" i="3"/>
  <c r="L220" i="3" s="1"/>
  <c r="L226" i="3" s="1"/>
  <c r="L232" i="3" s="1"/>
  <c r="N214" i="3"/>
  <c r="N220" i="3" s="1"/>
  <c r="N226" i="3" s="1"/>
  <c r="N232" i="3" s="1"/>
  <c r="H50" i="2"/>
  <c r="D50" i="2"/>
  <c r="G51" i="2" s="1"/>
  <c r="I51" i="2" s="1"/>
  <c r="H47" i="2"/>
  <c r="D47" i="2"/>
  <c r="G48" i="2" s="1"/>
  <c r="I48" i="2" s="1"/>
  <c r="H44" i="2"/>
  <c r="D44" i="2"/>
  <c r="G45" i="2" s="1"/>
  <c r="I45" i="2" s="1"/>
  <c r="H41" i="2"/>
  <c r="D41" i="2"/>
  <c r="G42" i="2" s="1"/>
  <c r="I42" i="2" s="1"/>
  <c r="H38" i="2"/>
  <c r="D38" i="2"/>
  <c r="G39" i="2" s="1"/>
  <c r="I39" i="2" s="1"/>
  <c r="H36" i="2"/>
  <c r="D36" i="2"/>
  <c r="G37" i="2" s="1"/>
  <c r="I37" i="2" s="1"/>
  <c r="H19" i="2"/>
  <c r="D19" i="2"/>
  <c r="G20" i="2" s="1"/>
  <c r="I20" i="2" s="1"/>
  <c r="H16" i="2"/>
  <c r="D16" i="2"/>
  <c r="G17" i="2" s="1"/>
  <c r="I17" i="2" s="1"/>
  <c r="H13" i="2"/>
  <c r="D13" i="2"/>
  <c r="G14" i="2" s="1"/>
  <c r="I14" i="2" s="1"/>
  <c r="H272" i="2"/>
  <c r="D272" i="2"/>
  <c r="G273" i="2" s="1"/>
  <c r="I273" i="2" s="1"/>
  <c r="H269" i="2"/>
  <c r="D269" i="2"/>
  <c r="G270" i="2" s="1"/>
  <c r="I270" i="2" s="1"/>
  <c r="H260" i="2"/>
  <c r="D260" i="2"/>
  <c r="G261" i="2" s="1"/>
  <c r="I261" i="2" s="1"/>
  <c r="H257" i="2"/>
  <c r="D257" i="2"/>
  <c r="G258" i="2" s="1"/>
  <c r="I258" i="2" s="1"/>
  <c r="H254" i="2"/>
  <c r="D254" i="2"/>
  <c r="G255" i="2" s="1"/>
  <c r="I255" i="2" s="1"/>
  <c r="H251" i="2"/>
  <c r="D251" i="2"/>
  <c r="G252" i="2" s="1"/>
  <c r="I252" i="2" s="1"/>
  <c r="H248" i="2"/>
  <c r="D248" i="2"/>
  <c r="G249" i="2" s="1"/>
  <c r="I249" i="2" s="1"/>
  <c r="L246" i="2"/>
  <c r="L249" i="2" s="1"/>
  <c r="L252" i="2" s="1"/>
  <c r="L255" i="2" s="1"/>
  <c r="L258" i="2" s="1"/>
  <c r="L261" i="2" s="1"/>
  <c r="L270" i="2" s="1"/>
  <c r="L273" i="2" s="1"/>
  <c r="H245" i="2"/>
  <c r="D245" i="2"/>
  <c r="G246" i="2" s="1"/>
  <c r="I246" i="2" s="1"/>
  <c r="N242" i="2"/>
  <c r="N245" i="2" s="1"/>
  <c r="N248" i="2" s="1"/>
  <c r="N251" i="2" s="1"/>
  <c r="N254" i="2" s="1"/>
  <c r="N257" i="2" s="1"/>
  <c r="N260" i="2" s="1"/>
  <c r="N269" i="2" s="1"/>
  <c r="N272" i="2" s="1"/>
  <c r="L242" i="2"/>
  <c r="L245" i="2" s="1"/>
  <c r="L248" i="2" s="1"/>
  <c r="L251" i="2" s="1"/>
  <c r="L254" i="2" s="1"/>
  <c r="L257" i="2" s="1"/>
  <c r="L260" i="2" s="1"/>
  <c r="L269" i="2" s="1"/>
  <c r="L272" i="2" s="1"/>
  <c r="H242" i="2"/>
  <c r="D242" i="2"/>
  <c r="G243" i="2" s="1"/>
  <c r="I243" i="2" s="1"/>
  <c r="N240" i="2"/>
  <c r="H239" i="2"/>
  <c r="D239" i="2"/>
  <c r="G240" i="2" s="1"/>
  <c r="I240" i="2" s="1"/>
  <c r="N232" i="2"/>
  <c r="H231" i="2"/>
  <c r="D231" i="2"/>
  <c r="G232" i="2" s="1"/>
  <c r="I232" i="2" s="1"/>
  <c r="N229" i="2"/>
  <c r="H228" i="2"/>
  <c r="D228" i="2"/>
  <c r="G229" i="2" s="1"/>
  <c r="I229" i="2" s="1"/>
  <c r="N226" i="2"/>
  <c r="H225" i="2"/>
  <c r="D225" i="2"/>
  <c r="G226" i="2" s="1"/>
  <c r="I226" i="2" s="1"/>
  <c r="N223" i="2"/>
  <c r="H222" i="2"/>
  <c r="D222" i="2"/>
  <c r="G223" i="2" s="1"/>
  <c r="I223" i="2" s="1"/>
  <c r="N220" i="2"/>
  <c r="H219" i="2"/>
  <c r="D219" i="2"/>
  <c r="G220" i="2" s="1"/>
  <c r="I220" i="2" s="1"/>
  <c r="N217" i="2"/>
  <c r="H216" i="2"/>
  <c r="D216" i="2"/>
  <c r="G217" i="2" s="1"/>
  <c r="I217" i="2" s="1"/>
  <c r="N214" i="2"/>
  <c r="H213" i="2"/>
  <c r="D213" i="2"/>
  <c r="G214" i="2" s="1"/>
  <c r="I214" i="2" s="1"/>
  <c r="N211" i="2"/>
  <c r="L211" i="2"/>
  <c r="N210" i="2"/>
  <c r="L210" i="2"/>
  <c r="H210" i="2"/>
  <c r="D210" i="2"/>
  <c r="G211" i="2" s="1"/>
  <c r="I211" i="2" s="1"/>
  <c r="H202" i="2"/>
  <c r="D202" i="2"/>
  <c r="G203" i="2" s="1"/>
  <c r="I203" i="2" s="1"/>
  <c r="H199" i="2"/>
  <c r="D199" i="2"/>
  <c r="G200" i="2" s="1"/>
  <c r="I200" i="2" s="1"/>
  <c r="H196" i="2"/>
  <c r="D196" i="2"/>
  <c r="G197" i="2" s="1"/>
  <c r="I197" i="2" s="1"/>
  <c r="H193" i="2"/>
  <c r="D193" i="2"/>
  <c r="G194" i="2" s="1"/>
  <c r="I194" i="2" s="1"/>
  <c r="H190" i="2"/>
  <c r="D190" i="2"/>
  <c r="G191" i="2" s="1"/>
  <c r="I191" i="2" s="1"/>
  <c r="H187" i="2"/>
  <c r="D187" i="2"/>
  <c r="G188" i="2" s="1"/>
  <c r="I188" i="2" s="1"/>
  <c r="H184" i="2"/>
  <c r="D184" i="2"/>
  <c r="G185" i="2" s="1"/>
  <c r="I185" i="2" s="1"/>
  <c r="H181" i="2"/>
  <c r="D181" i="2"/>
  <c r="G182" i="2" s="1"/>
  <c r="I182" i="2" s="1"/>
  <c r="N174" i="2"/>
  <c r="N182" i="2" s="1"/>
  <c r="N185" i="2" s="1"/>
  <c r="N188" i="2" s="1"/>
  <c r="N191" i="2" s="1"/>
  <c r="N194" i="2" s="1"/>
  <c r="N197" i="2" s="1"/>
  <c r="N200" i="2" s="1"/>
  <c r="N203" i="2" s="1"/>
  <c r="L174" i="2"/>
  <c r="L182" i="2" s="1"/>
  <c r="L185" i="2" s="1"/>
  <c r="L188" i="2" s="1"/>
  <c r="L191" i="2" s="1"/>
  <c r="L194" i="2" s="1"/>
  <c r="L197" i="2" s="1"/>
  <c r="L200" i="2" s="1"/>
  <c r="L203" i="2" s="1"/>
  <c r="N173" i="2"/>
  <c r="N181" i="2" s="1"/>
  <c r="N184" i="2" s="1"/>
  <c r="N187" i="2" s="1"/>
  <c r="N190" i="2" s="1"/>
  <c r="N193" i="2" s="1"/>
  <c r="N196" i="2" s="1"/>
  <c r="N199" i="2" s="1"/>
  <c r="N202" i="2" s="1"/>
  <c r="L173" i="2"/>
  <c r="L181" i="2" s="1"/>
  <c r="L184" i="2" s="1"/>
  <c r="L187" i="2" s="1"/>
  <c r="L190" i="2" s="1"/>
  <c r="L193" i="2" s="1"/>
  <c r="L196" i="2" s="1"/>
  <c r="L199" i="2" s="1"/>
  <c r="L202" i="2" s="1"/>
  <c r="H173" i="2"/>
  <c r="D173" i="2"/>
  <c r="G174" i="2" s="1"/>
  <c r="I174" i="2" s="1"/>
  <c r="H170" i="2"/>
  <c r="D170" i="2"/>
  <c r="G171" i="2" s="1"/>
  <c r="I171" i="2" s="1"/>
  <c r="H167" i="2"/>
  <c r="D167" i="2"/>
  <c r="G168" i="2" s="1"/>
  <c r="I168" i="2" s="1"/>
  <c r="H164" i="2"/>
  <c r="D164" i="2"/>
  <c r="G165" i="2" s="1"/>
  <c r="I165" i="2" s="1"/>
  <c r="H161" i="2"/>
  <c r="D161" i="2"/>
  <c r="G162" i="2" s="1"/>
  <c r="I162" i="2" s="1"/>
  <c r="H158" i="2"/>
  <c r="D158" i="2"/>
  <c r="G159" i="2" s="1"/>
  <c r="I159" i="2" s="1"/>
  <c r="N159" i="2"/>
  <c r="N165" i="2" s="1"/>
  <c r="N171" i="2" s="1"/>
  <c r="L159" i="2"/>
  <c r="L165" i="2" s="1"/>
  <c r="L171" i="2" s="1"/>
  <c r="N158" i="2"/>
  <c r="N164" i="2" s="1"/>
  <c r="N170" i="2" s="1"/>
  <c r="L158" i="2"/>
  <c r="L164" i="2" s="1"/>
  <c r="L170" i="2" s="1"/>
  <c r="N145" i="2"/>
  <c r="N156" i="2" s="1"/>
  <c r="N162" i="2" s="1"/>
  <c r="N168" i="2" s="1"/>
  <c r="L145" i="2"/>
  <c r="L156" i="2" s="1"/>
  <c r="L162" i="2" s="1"/>
  <c r="L168" i="2" s="1"/>
  <c r="N144" i="2"/>
  <c r="N155" i="2" s="1"/>
  <c r="N161" i="2" s="1"/>
  <c r="N167" i="2" s="1"/>
  <c r="L144" i="2"/>
  <c r="L155" i="2" s="1"/>
  <c r="L161" i="2" s="1"/>
  <c r="L167" i="2" s="1"/>
  <c r="H144" i="2"/>
  <c r="D144" i="2"/>
  <c r="G145" i="2" s="1"/>
  <c r="I145" i="2" s="1"/>
  <c r="H141" i="2"/>
  <c r="D141" i="2"/>
  <c r="G142" i="2" s="1"/>
  <c r="I142" i="2" s="1"/>
  <c r="H138" i="2"/>
  <c r="D138" i="2"/>
  <c r="G139" i="2" s="1"/>
  <c r="I139" i="2" s="1"/>
  <c r="H135" i="2"/>
  <c r="D135" i="2"/>
  <c r="G136" i="2" s="1"/>
  <c r="I136" i="2" s="1"/>
  <c r="H132" i="2"/>
  <c r="D132" i="2"/>
  <c r="G133" i="2" s="1"/>
  <c r="I133" i="2" s="1"/>
  <c r="H129" i="2"/>
  <c r="D129" i="2"/>
  <c r="G130" i="2" s="1"/>
  <c r="I130" i="2" s="1"/>
  <c r="H126" i="2"/>
  <c r="D126" i="2"/>
  <c r="G127" i="2" s="1"/>
  <c r="I127" i="2" s="1"/>
  <c r="H123" i="2"/>
  <c r="D123" i="2"/>
  <c r="G124" i="2" s="1"/>
  <c r="I124" i="2" s="1"/>
  <c r="H114" i="2"/>
  <c r="D114" i="2"/>
  <c r="G115" i="2" s="1"/>
  <c r="I115" i="2" s="1"/>
  <c r="H111" i="2"/>
  <c r="D111" i="2"/>
  <c r="G112" i="2" s="1"/>
  <c r="I112" i="2" s="1"/>
  <c r="L109" i="2"/>
  <c r="L112" i="2" s="1"/>
  <c r="L115" i="2" s="1"/>
  <c r="L124" i="2" s="1"/>
  <c r="L127" i="2" s="1"/>
  <c r="L130" i="2" s="1"/>
  <c r="L133" i="2" s="1"/>
  <c r="L136" i="2" s="1"/>
  <c r="L139" i="2" s="1"/>
  <c r="N108" i="2"/>
  <c r="N111" i="2" s="1"/>
  <c r="N114" i="2" s="1"/>
  <c r="N123" i="2" s="1"/>
  <c r="N126" i="2" s="1"/>
  <c r="N129" i="2" s="1"/>
  <c r="N132" i="2" s="1"/>
  <c r="N135" i="2" s="1"/>
  <c r="N138" i="2" s="1"/>
  <c r="L108" i="2"/>
  <c r="L111" i="2" s="1"/>
  <c r="L114" i="2" s="1"/>
  <c r="L123" i="2" s="1"/>
  <c r="L126" i="2" s="1"/>
  <c r="L129" i="2" s="1"/>
  <c r="L132" i="2" s="1"/>
  <c r="L135" i="2" s="1"/>
  <c r="L138" i="2" s="1"/>
  <c r="H108" i="2"/>
  <c r="D108" i="2"/>
  <c r="G109" i="2" s="1"/>
  <c r="I109" i="2" s="1"/>
  <c r="L106" i="2"/>
  <c r="H105" i="2"/>
  <c r="D105" i="2"/>
  <c r="G106" i="2" s="1"/>
  <c r="I106" i="2" s="1"/>
  <c r="N102" i="2"/>
  <c r="N105" i="2" s="1"/>
  <c r="L102" i="2"/>
  <c r="L105" i="2" s="1"/>
  <c r="H102" i="2"/>
  <c r="D102" i="2"/>
  <c r="G103" i="2" s="1"/>
  <c r="I103" i="2" s="1"/>
  <c r="N101" i="2"/>
  <c r="N98" i="2"/>
  <c r="N95" i="2"/>
  <c r="N86" i="2"/>
  <c r="N83" i="2"/>
  <c r="N80" i="2"/>
  <c r="N77" i="2"/>
  <c r="H76" i="2"/>
  <c r="D76" i="2"/>
  <c r="G77" i="2" s="1"/>
  <c r="I77" i="2" s="1"/>
  <c r="N74" i="2"/>
  <c r="H73" i="2"/>
  <c r="D73" i="2"/>
  <c r="G74" i="2" s="1"/>
  <c r="I74" i="2" s="1"/>
  <c r="N71" i="2"/>
  <c r="L71" i="2"/>
  <c r="G71" i="2"/>
  <c r="I71" i="2" s="1"/>
  <c r="H56" i="2"/>
  <c r="D56" i="2"/>
  <c r="G57" i="2" s="1"/>
  <c r="I57" i="2" s="1"/>
  <c r="H53" i="2"/>
  <c r="D53" i="2"/>
  <c r="G54" i="2" s="1"/>
  <c r="I54" i="2" s="1"/>
  <c r="N39" i="2"/>
  <c r="N42" i="2" s="1"/>
  <c r="N45" i="2" s="1"/>
  <c r="N48" i="2" s="1"/>
  <c r="N51" i="2" s="1"/>
  <c r="N54" i="2" s="1"/>
  <c r="N57" i="2" s="1"/>
  <c r="N66" i="2" s="1"/>
  <c r="N69" i="2" s="1"/>
  <c r="L39" i="2"/>
  <c r="L42" i="2" s="1"/>
  <c r="L45" i="2" s="1"/>
  <c r="L48" i="2" s="1"/>
  <c r="L51" i="2" s="1"/>
  <c r="L54" i="2" s="1"/>
  <c r="L57" i="2" s="1"/>
  <c r="L66" i="2" s="1"/>
  <c r="L69" i="2" s="1"/>
  <c r="N38" i="2"/>
  <c r="N41" i="2" s="1"/>
  <c r="N44" i="2" s="1"/>
  <c r="N47" i="2" s="1"/>
  <c r="N50" i="2" s="1"/>
  <c r="N53" i="2" s="1"/>
  <c r="N56" i="2" s="1"/>
  <c r="N65" i="2" s="1"/>
  <c r="N68" i="2" s="1"/>
  <c r="L38" i="2"/>
  <c r="L41" i="2" s="1"/>
  <c r="L44" i="2" s="1"/>
  <c r="L47" i="2" s="1"/>
  <c r="L50" i="2" s="1"/>
  <c r="L53" i="2" s="1"/>
  <c r="L56" i="2" s="1"/>
  <c r="L65" i="2" s="1"/>
  <c r="L68" i="2" s="1"/>
  <c r="H28" i="2"/>
  <c r="D28" i="2"/>
  <c r="G29" i="2" s="1"/>
  <c r="I29" i="2" s="1"/>
  <c r="H25" i="2"/>
  <c r="D25" i="2"/>
  <c r="G26" i="2" s="1"/>
  <c r="I26" i="2" s="1"/>
  <c r="H22" i="2"/>
  <c r="D22" i="2"/>
  <c r="G23" i="2" s="1"/>
  <c r="I23" i="2" s="1"/>
  <c r="N14" i="2"/>
  <c r="N20" i="2" s="1"/>
  <c r="N26" i="2" s="1"/>
  <c r="N37" i="2" s="1"/>
  <c r="L14" i="2"/>
  <c r="L20" i="2" s="1"/>
  <c r="L26" i="2" s="1"/>
  <c r="L37" i="2" s="1"/>
  <c r="N13" i="2"/>
  <c r="N19" i="2" s="1"/>
  <c r="N25" i="2" s="1"/>
  <c r="N36" i="2" s="1"/>
  <c r="L13" i="2"/>
  <c r="L19" i="2" s="1"/>
  <c r="L25" i="2" s="1"/>
  <c r="L36" i="2" s="1"/>
  <c r="N11" i="2"/>
  <c r="N17" i="2" s="1"/>
  <c r="N23" i="2" s="1"/>
  <c r="N29" i="2" s="1"/>
  <c r="L11" i="2"/>
  <c r="L17" i="2" s="1"/>
  <c r="L23" i="2" s="1"/>
  <c r="L29" i="2" s="1"/>
  <c r="N10" i="2"/>
  <c r="N16" i="2" s="1"/>
  <c r="N22" i="2" s="1"/>
  <c r="N28" i="2" s="1"/>
  <c r="L10" i="2"/>
  <c r="L16" i="2" s="1"/>
  <c r="L22" i="2" s="1"/>
  <c r="L28" i="2" s="1"/>
  <c r="H10" i="2"/>
  <c r="D10" i="2"/>
  <c r="G11" i="2" s="1"/>
  <c r="I11" i="2" s="1"/>
  <c r="H7" i="2"/>
  <c r="D7" i="2"/>
  <c r="G8" i="2" s="1"/>
  <c r="I8" i="2" s="1"/>
  <c r="N168" i="1"/>
  <c r="N174" i="1" s="1"/>
  <c r="L168" i="1"/>
  <c r="L174" i="1" s="1"/>
  <c r="L183" i="1" s="1"/>
  <c r="L186" i="1" s="1"/>
  <c r="L189" i="1" s="1"/>
  <c r="L192" i="1" s="1"/>
  <c r="N167" i="1"/>
  <c r="L167" i="1"/>
  <c r="L173" i="1" s="1"/>
  <c r="L182" i="1" s="1"/>
  <c r="L185" i="1" s="1"/>
  <c r="L188" i="1" s="1"/>
  <c r="L191" i="1" s="1"/>
  <c r="N165" i="1"/>
  <c r="N171" i="1" s="1"/>
  <c r="L165" i="1"/>
  <c r="L171" i="1" s="1"/>
  <c r="N164" i="1"/>
  <c r="N170" i="1" s="1"/>
  <c r="L164" i="1"/>
  <c r="L170" i="1" s="1"/>
  <c r="H161" i="1"/>
  <c r="D161" i="1"/>
  <c r="G162" i="1" s="1"/>
  <c r="I162" i="1" s="1"/>
  <c r="N101" i="1"/>
  <c r="N98" i="1"/>
  <c r="N95" i="1"/>
  <c r="N86" i="1"/>
  <c r="N84" i="1"/>
  <c r="N81" i="1"/>
  <c r="N78" i="1"/>
  <c r="N75" i="1"/>
  <c r="N72" i="1"/>
  <c r="N11" i="1"/>
  <c r="N132" i="1"/>
  <c r="N135" i="1" s="1"/>
  <c r="N138" i="1" s="1"/>
  <c r="N141" i="1" s="1"/>
  <c r="N144" i="1" s="1"/>
  <c r="N153" i="1" s="1"/>
  <c r="N156" i="1" s="1"/>
  <c r="N159" i="1" s="1"/>
  <c r="N102" i="1"/>
  <c r="N39" i="1"/>
  <c r="L133" i="1"/>
  <c r="L136" i="1" s="1"/>
  <c r="L139" i="1" s="1"/>
  <c r="L142" i="1" s="1"/>
  <c r="L145" i="1" s="1"/>
  <c r="L154" i="1" s="1"/>
  <c r="L157" i="1" s="1"/>
  <c r="L160" i="1" s="1"/>
  <c r="L40" i="1"/>
  <c r="L132" i="1"/>
  <c r="L135" i="1" s="1"/>
  <c r="L138" i="1" s="1"/>
  <c r="L141" i="1" s="1"/>
  <c r="L144" i="1" s="1"/>
  <c r="L153" i="1" s="1"/>
  <c r="L156" i="1" s="1"/>
  <c r="L39" i="1"/>
  <c r="H159" i="1"/>
  <c r="D159" i="1"/>
  <c r="G160" i="1" s="1"/>
  <c r="I160" i="1" s="1"/>
  <c r="H156" i="1"/>
  <c r="D156" i="1"/>
  <c r="G157" i="1" s="1"/>
  <c r="I157" i="1" s="1"/>
  <c r="H153" i="1"/>
  <c r="D153" i="1"/>
  <c r="G154" i="1" s="1"/>
  <c r="I154" i="1" s="1"/>
  <c r="H144" i="1"/>
  <c r="D144" i="1"/>
  <c r="G145" i="1" s="1"/>
  <c r="I145" i="1" s="1"/>
  <c r="H141" i="1"/>
  <c r="D141" i="1"/>
  <c r="G142" i="1" s="1"/>
  <c r="I142" i="1" s="1"/>
  <c r="H138" i="1"/>
  <c r="D138" i="1"/>
  <c r="G139" i="1" s="1"/>
  <c r="I139" i="1" s="1"/>
  <c r="H135" i="1"/>
  <c r="D135" i="1"/>
  <c r="G136" i="1" s="1"/>
  <c r="I136" i="1" s="1"/>
  <c r="H132" i="1"/>
  <c r="D132" i="1"/>
  <c r="G133" i="1" s="1"/>
  <c r="I133" i="1" s="1"/>
  <c r="H130" i="1"/>
  <c r="D130" i="1"/>
  <c r="G131" i="1" s="1"/>
  <c r="I131" i="1" s="1"/>
  <c r="H127" i="1"/>
  <c r="D127" i="1"/>
  <c r="G128" i="1" s="1"/>
  <c r="I128" i="1" s="1"/>
  <c r="H124" i="1"/>
  <c r="D124" i="1"/>
  <c r="G125" i="1" s="1"/>
  <c r="I125" i="1" s="1"/>
  <c r="H116" i="1"/>
  <c r="D116" i="1"/>
  <c r="G117" i="1" s="1"/>
  <c r="I117" i="1" s="1"/>
  <c r="H113" i="1"/>
  <c r="D113" i="1"/>
  <c r="G114" i="1" s="1"/>
  <c r="I114" i="1" s="1"/>
  <c r="H111" i="1"/>
  <c r="D111" i="1"/>
  <c r="G112" i="1" s="1"/>
  <c r="I112" i="1" s="1"/>
  <c r="L127" i="4" l="1"/>
  <c r="L220" i="4" s="1"/>
  <c r="L226" i="4" s="1"/>
  <c r="L191" i="4"/>
  <c r="N51" i="4"/>
  <c r="N141" i="4"/>
  <c r="N131" i="4"/>
  <c r="N224" i="4" s="1"/>
  <c r="N195" i="4"/>
  <c r="L130" i="4"/>
  <c r="L223" i="4" s="1"/>
  <c r="L194" i="4"/>
  <c r="L52" i="4"/>
  <c r="L142" i="4"/>
  <c r="N173" i="1"/>
  <c r="N182" i="1" s="1"/>
  <c r="N185" i="1" s="1"/>
  <c r="N188" i="1" s="1"/>
  <c r="N191" i="1" s="1"/>
  <c r="N193" i="1"/>
  <c r="N196" i="1" s="1"/>
  <c r="N198" i="1" s="1"/>
  <c r="N128" i="4"/>
  <c r="N221" i="4" s="1"/>
  <c r="N227" i="4" s="1"/>
  <c r="N192" i="4"/>
  <c r="L128" i="4"/>
  <c r="L221" i="4" s="1"/>
  <c r="L227" i="4" s="1"/>
  <c r="L192" i="4"/>
  <c r="L51" i="4"/>
  <c r="L141" i="4"/>
  <c r="L131" i="4"/>
  <c r="L224" i="4" s="1"/>
  <c r="L195" i="4"/>
  <c r="N52" i="4"/>
  <c r="N142" i="4"/>
  <c r="N76" i="2"/>
  <c r="N82" i="2" s="1"/>
  <c r="N94" i="2" s="1"/>
  <c r="N100" i="2" s="1"/>
  <c r="N73" i="2"/>
  <c r="N79" i="2" s="1"/>
  <c r="N85" i="2" s="1"/>
  <c r="N97" i="2" s="1"/>
  <c r="L77" i="2"/>
  <c r="L83" i="2" s="1"/>
  <c r="L95" i="2" s="1"/>
  <c r="L101" i="2" s="1"/>
  <c r="L74" i="2"/>
  <c r="L80" i="2" s="1"/>
  <c r="L86" i="2" s="1"/>
  <c r="L98" i="2" s="1"/>
  <c r="L216" i="2"/>
  <c r="L222" i="2" s="1"/>
  <c r="L228" i="2" s="1"/>
  <c r="L239" i="2" s="1"/>
  <c r="L213" i="2"/>
  <c r="L219" i="2" s="1"/>
  <c r="L225" i="2" s="1"/>
  <c r="L231" i="2" s="1"/>
  <c r="N216" i="2"/>
  <c r="N222" i="2" s="1"/>
  <c r="N228" i="2" s="1"/>
  <c r="N239" i="2" s="1"/>
  <c r="N213" i="2"/>
  <c r="N219" i="2" s="1"/>
  <c r="N225" i="2" s="1"/>
  <c r="N231" i="2" s="1"/>
  <c r="L217" i="2"/>
  <c r="L223" i="2" s="1"/>
  <c r="L229" i="2" s="1"/>
  <c r="L240" i="2" s="1"/>
  <c r="L214" i="2"/>
  <c r="L220" i="2" s="1"/>
  <c r="L226" i="2" s="1"/>
  <c r="L232" i="2" s="1"/>
  <c r="L159" i="1"/>
  <c r="L73" i="2"/>
  <c r="L79" i="2" s="1"/>
  <c r="L85" i="2" s="1"/>
  <c r="L97" i="2" s="1"/>
  <c r="L76" i="2"/>
  <c r="L82" i="2" s="1"/>
  <c r="L94" i="2" s="1"/>
  <c r="L100" i="2" s="1"/>
  <c r="H108" i="1"/>
  <c r="D108" i="1"/>
  <c r="G109" i="1" s="1"/>
  <c r="I109" i="1" s="1"/>
  <c r="L106" i="1"/>
  <c r="L109" i="1" s="1"/>
  <c r="L112" i="1" s="1"/>
  <c r="L114" i="1" s="1"/>
  <c r="L117" i="1" s="1"/>
  <c r="L125" i="1" s="1"/>
  <c r="L128" i="1" s="1"/>
  <c r="L131" i="1" s="1"/>
  <c r="N105" i="1"/>
  <c r="N108" i="1" s="1"/>
  <c r="N111" i="1" s="1"/>
  <c r="N113" i="1" s="1"/>
  <c r="N116" i="1" s="1"/>
  <c r="N124" i="1" s="1"/>
  <c r="N127" i="1" s="1"/>
  <c r="N130" i="1" s="1"/>
  <c r="L102" i="1"/>
  <c r="L105" i="1" s="1"/>
  <c r="L108" i="1" s="1"/>
  <c r="L111" i="1" s="1"/>
  <c r="L113" i="1" s="1"/>
  <c r="L116" i="1" s="1"/>
  <c r="L124" i="1" s="1"/>
  <c r="L127" i="1" s="1"/>
  <c r="L130" i="1" s="1"/>
  <c r="H105" i="1"/>
  <c r="D105" i="1"/>
  <c r="G106" i="1" s="1"/>
  <c r="I106" i="1" s="1"/>
  <c r="N55" i="4" l="1"/>
  <c r="N145" i="4"/>
  <c r="N54" i="4"/>
  <c r="N144" i="4"/>
  <c r="L54" i="4"/>
  <c r="L144" i="4"/>
  <c r="L55" i="4"/>
  <c r="L145" i="4"/>
  <c r="H100" i="1"/>
  <c r="D100" i="1"/>
  <c r="G101" i="1" s="1"/>
  <c r="I101" i="1" s="1"/>
  <c r="H97" i="1"/>
  <c r="D97" i="1"/>
  <c r="G98" i="1" s="1"/>
  <c r="I98" i="1" s="1"/>
  <c r="H94" i="1"/>
  <c r="D94" i="1"/>
  <c r="G95" i="1" s="1"/>
  <c r="I95" i="1" s="1"/>
  <c r="H85" i="1"/>
  <c r="D85" i="1"/>
  <c r="G86" i="1" s="1"/>
  <c r="I86" i="1" s="1"/>
  <c r="H83" i="1"/>
  <c r="D83" i="1"/>
  <c r="G84" i="1" s="1"/>
  <c r="I84" i="1" s="1"/>
  <c r="H80" i="1"/>
  <c r="D80" i="1"/>
  <c r="G81" i="1" s="1"/>
  <c r="I81" i="1" s="1"/>
  <c r="H77" i="1"/>
  <c r="D77" i="1"/>
  <c r="G78" i="1" s="1"/>
  <c r="I78" i="1" s="1"/>
  <c r="H74" i="1"/>
  <c r="D74" i="1"/>
  <c r="G75" i="1" s="1"/>
  <c r="I75" i="1" s="1"/>
  <c r="L71" i="1"/>
  <c r="L72" i="1"/>
  <c r="L75" i="1" s="1"/>
  <c r="L81" i="1" s="1"/>
  <c r="L86" i="1" s="1"/>
  <c r="L98" i="1" s="1"/>
  <c r="N71" i="1"/>
  <c r="N77" i="1" s="1"/>
  <c r="N83" i="1" s="1"/>
  <c r="N94" i="1" s="1"/>
  <c r="N100" i="1" s="1"/>
  <c r="H71" i="1"/>
  <c r="D71" i="1"/>
  <c r="G72" i="1" s="1"/>
  <c r="I72" i="1" s="1"/>
  <c r="H68" i="1"/>
  <c r="D68" i="1"/>
  <c r="G69" i="1" s="1"/>
  <c r="I69" i="1" s="1"/>
  <c r="H65" i="1"/>
  <c r="D65" i="1"/>
  <c r="G66" i="1" s="1"/>
  <c r="I66" i="1" s="1"/>
  <c r="H57" i="1"/>
  <c r="D57" i="1"/>
  <c r="G58" i="1" s="1"/>
  <c r="I58" i="1" s="1"/>
  <c r="H54" i="1"/>
  <c r="D54" i="1"/>
  <c r="G55" i="1" s="1"/>
  <c r="I55" i="1" s="1"/>
  <c r="H51" i="1"/>
  <c r="D51" i="1"/>
  <c r="G52" i="1" s="1"/>
  <c r="I52" i="1" s="1"/>
  <c r="H45" i="1"/>
  <c r="D45" i="1"/>
  <c r="G46" i="1" s="1"/>
  <c r="I46" i="1" s="1"/>
  <c r="N42" i="1"/>
  <c r="N45" i="1" s="1"/>
  <c r="N48" i="1" s="1"/>
  <c r="N51" i="1" s="1"/>
  <c r="N54" i="1" s="1"/>
  <c r="N57" i="1" s="1"/>
  <c r="N65" i="1" s="1"/>
  <c r="N68" i="1" s="1"/>
  <c r="L42" i="1"/>
  <c r="L45" i="1" s="1"/>
  <c r="L48" i="1" s="1"/>
  <c r="L51" i="1" s="1"/>
  <c r="L54" i="1" s="1"/>
  <c r="L57" i="1" s="1"/>
  <c r="L65" i="1" s="1"/>
  <c r="L68" i="1" s="1"/>
  <c r="H42" i="1"/>
  <c r="D42" i="1"/>
  <c r="G43" i="1" s="1"/>
  <c r="I43" i="1" s="1"/>
  <c r="L43" i="1"/>
  <c r="L46" i="1" s="1"/>
  <c r="L49" i="1" s="1"/>
  <c r="L52" i="1" s="1"/>
  <c r="L55" i="1" s="1"/>
  <c r="L58" i="1" s="1"/>
  <c r="L66" i="1" s="1"/>
  <c r="L69" i="1" s="1"/>
  <c r="N40" i="1"/>
  <c r="N43" i="1" s="1"/>
  <c r="N46" i="1" s="1"/>
  <c r="N49" i="1" s="1"/>
  <c r="N52" i="1" s="1"/>
  <c r="N55" i="1" s="1"/>
  <c r="N58" i="1" s="1"/>
  <c r="N66" i="1" s="1"/>
  <c r="N69" i="1" s="1"/>
  <c r="H39" i="1"/>
  <c r="H22" i="1"/>
  <c r="D22" i="1"/>
  <c r="G23" i="1" s="1"/>
  <c r="I23" i="1" s="1"/>
  <c r="H19" i="1"/>
  <c r="D19" i="1"/>
  <c r="G20" i="1" s="1"/>
  <c r="I20" i="1" s="1"/>
  <c r="N17" i="1"/>
  <c r="N23" i="1" s="1"/>
  <c r="N29" i="1" s="1"/>
  <c r="H10" i="1"/>
  <c r="D10" i="1"/>
  <c r="G11" i="1" s="1"/>
  <c r="I11" i="1" s="1"/>
  <c r="L13" i="1"/>
  <c r="L19" i="1" s="1"/>
  <c r="L25" i="1" s="1"/>
  <c r="L36" i="1" s="1"/>
  <c r="L10" i="1"/>
  <c r="L16" i="1" s="1"/>
  <c r="N14" i="1"/>
  <c r="N20" i="1" s="1"/>
  <c r="N26" i="1" s="1"/>
  <c r="N37" i="1" s="1"/>
  <c r="L14" i="1"/>
  <c r="L20" i="1" s="1"/>
  <c r="L26" i="1" s="1"/>
  <c r="L37" i="1" s="1"/>
  <c r="N13" i="1"/>
  <c r="N19" i="1" s="1"/>
  <c r="N25" i="1" s="1"/>
  <c r="N36" i="1" s="1"/>
  <c r="N10" i="1"/>
  <c r="N16" i="1" s="1"/>
  <c r="N22" i="1" s="1"/>
  <c r="N28" i="1" s="1"/>
  <c r="L11" i="1"/>
  <c r="L17" i="1" s="1"/>
  <c r="L23" i="1" s="1"/>
  <c r="L29" i="1" s="1"/>
  <c r="H7" i="1"/>
  <c r="D7" i="1"/>
  <c r="G8" i="1" s="1"/>
  <c r="I8" i="1" s="1"/>
  <c r="H102" i="1"/>
  <c r="D102" i="1"/>
  <c r="G103" i="1" s="1"/>
  <c r="I103" i="1" s="1"/>
  <c r="H48" i="1"/>
  <c r="D48" i="1"/>
  <c r="G49" i="1" s="1"/>
  <c r="I49" i="1" s="1"/>
  <c r="D39" i="1"/>
  <c r="G40" i="1" s="1"/>
  <c r="I40" i="1" s="1"/>
  <c r="H36" i="1"/>
  <c r="D36" i="1"/>
  <c r="G37" i="1" s="1"/>
  <c r="I37" i="1" s="1"/>
  <c r="H28" i="1"/>
  <c r="D28" i="1"/>
  <c r="G29" i="1" s="1"/>
  <c r="I29" i="1" s="1"/>
  <c r="H25" i="1"/>
  <c r="D25" i="1"/>
  <c r="G26" i="1" s="1"/>
  <c r="I26" i="1" s="1"/>
  <c r="H16" i="1"/>
  <c r="D16" i="1"/>
  <c r="G17" i="1" s="1"/>
  <c r="I17" i="1" s="1"/>
  <c r="H13" i="1"/>
  <c r="D13" i="1"/>
  <c r="G14" i="1" s="1"/>
  <c r="I14" i="1" s="1"/>
  <c r="L58" i="4" l="1"/>
  <c r="L154" i="4"/>
  <c r="L57" i="4"/>
  <c r="L153" i="4"/>
  <c r="N57" i="4"/>
  <c r="N153" i="4"/>
  <c r="L22" i="1"/>
  <c r="L28" i="1" s="1"/>
  <c r="L193" i="1"/>
  <c r="L196" i="1" s="1"/>
  <c r="L198" i="1" s="1"/>
  <c r="N58" i="4"/>
  <c r="N154" i="4"/>
  <c r="L77" i="1"/>
  <c r="L83" i="1" s="1"/>
  <c r="L94" i="1" s="1"/>
  <c r="L100" i="1" s="1"/>
  <c r="L74" i="1"/>
  <c r="L80" i="1" s="1"/>
  <c r="L85" i="1" s="1"/>
  <c r="L97" i="1" s="1"/>
  <c r="L78" i="1"/>
  <c r="L84" i="1" s="1"/>
  <c r="L95" i="1" s="1"/>
  <c r="L101" i="1" s="1"/>
  <c r="N74" i="1"/>
  <c r="N80" i="1" s="1"/>
  <c r="N85" i="1" s="1"/>
  <c r="N97" i="1" s="1"/>
  <c r="N66" i="4" l="1"/>
  <c r="N156" i="4"/>
  <c r="L66" i="4"/>
  <c r="L156" i="4"/>
  <c r="N67" i="4"/>
  <c r="N157" i="4"/>
  <c r="L67" i="4"/>
  <c r="L157" i="4"/>
  <c r="L70" i="4" l="1"/>
  <c r="L163" i="4" s="1"/>
  <c r="L160" i="4"/>
  <c r="N70" i="4"/>
  <c r="N163" i="4" s="1"/>
  <c r="N160" i="4"/>
  <c r="L69" i="4"/>
  <c r="L162" i="4" s="1"/>
  <c r="L159" i="4"/>
  <c r="N69" i="4"/>
  <c r="N162" i="4" s="1"/>
  <c r="N159" i="4"/>
</calcChain>
</file>

<file path=xl/sharedStrings.xml><?xml version="1.0" encoding="utf-8"?>
<sst xmlns="http://schemas.openxmlformats.org/spreadsheetml/2006/main" count="8069" uniqueCount="490">
  <si>
    <t>แบบ สขร.๑</t>
  </si>
  <si>
    <t>องค์การบริหารส่วนตำบลรางจรเข้ อำเภอเสนา จังหวัดพระนครศรีอยุธยา</t>
  </si>
  <si>
    <t>ลำดับที่</t>
  </si>
  <si>
    <t>งานที่จัดซื้อหรือจัดจ้าง</t>
  </si>
  <si>
    <t>วงเงินที่จะซื้อ หรือจ้าง</t>
  </si>
  <si>
    <t>ราคากลาง</t>
  </si>
  <si>
    <t>วิธีซื้อหรือจ้าง</t>
  </si>
  <si>
    <t>รายชื่อผู้เสนอราคาและราคาที่เสนอ</t>
  </si>
  <si>
    <t>ผู้ได้รับการคัดเลือกและราคาที่ตกลงซื้อหรือจ้าง</t>
  </si>
  <si>
    <t>เหตุผลที่คัดเลือกโดยสรุป</t>
  </si>
  <si>
    <t>เลขที่และวันที่ของสัญญาหรือข้อตกลงในการซื้อ หรือจ้าง</t>
  </si>
  <si>
    <t>วิธีเฉพาะเจาะจง</t>
  </si>
  <si>
    <t>มีคุณสมบัติถูกต้องครบถ้วน เสนอ</t>
  </si>
  <si>
    <t>ใบสั่งจ้าง</t>
  </si>
  <si>
    <t xml:space="preserve">ราคาที่เสนอ </t>
  </si>
  <si>
    <t xml:space="preserve">เป็นเงิน </t>
  </si>
  <si>
    <t>ราคาเหมาะสมในวงเงินงบประมาณ</t>
  </si>
  <si>
    <t>2567</t>
  </si>
  <si>
    <t>ใบสั่งซื้อ</t>
  </si>
  <si>
    <t>บริษัท ป.วัฒนา กรุ๊ป (ปึงง่วนจั๊ว) จำกัด</t>
  </si>
  <si>
    <t>จ่ายค่าวัสดุคอมพิวเตอร์</t>
  </si>
  <si>
    <t>จ่ายค่าวัสดุก่อสร้าง</t>
  </si>
  <si>
    <t>นางกนกวรรณ  ยิ่งมานะ</t>
  </si>
  <si>
    <t>จ่ายค่าจัดทำอาหารโครงการป้องกันและ</t>
  </si>
  <si>
    <t>แก้ไขปัญหายาเสพติด</t>
  </si>
  <si>
    <t>12</t>
  </si>
  <si>
    <t xml:space="preserve"> </t>
  </si>
  <si>
    <t>นางสาวเยาวเรศ  รัตนสุวรรณ์</t>
  </si>
  <si>
    <t>นางสาวนพเก้า  ทรงศิริ</t>
  </si>
  <si>
    <t>นายอานนท์ กระจกภาพ</t>
  </si>
  <si>
    <t>นายสุพจน์  สุขพร้อม</t>
  </si>
  <si>
    <t>ตุลาคม</t>
  </si>
  <si>
    <t>/2568</t>
  </si>
  <si>
    <t>เลขที่</t>
  </si>
  <si>
    <t>ค่าอาหารกลางวันโครงการส่งเสริม</t>
  </si>
  <si>
    <t>สุขภาพผู้สูงอายุ ประจำเดือน ตุลาคม</t>
  </si>
  <si>
    <t>จ่ายค่าป้ายประชาสัมพันธ์โครงการ</t>
  </si>
  <si>
    <t>ส่งเสริมสุขภาพผู้สูงอายุ</t>
  </si>
  <si>
    <t>จ่ายค่าโครงการรถรับส่งนักเรียน</t>
  </si>
  <si>
    <t>ประจำเดือนตุลาคม</t>
  </si>
  <si>
    <t>นายณรงค์  ธีระจันทร์</t>
  </si>
  <si>
    <t>จ่ายค่าพวงมาลา</t>
  </si>
  <si>
    <t>นางสาวณัชชา  ตั้งยังยืน</t>
  </si>
  <si>
    <t>ค่าโครงการช่วยเหลือประชาชนด้าน</t>
  </si>
  <si>
    <t>สาธารณภัย</t>
  </si>
  <si>
    <t>นางบังอร ทรัพย์บวร</t>
  </si>
  <si>
    <t>ค่าโครงการเทพื้นคอนกรีตรองรับซุ้ม</t>
  </si>
  <si>
    <t>พระเฉลิมพระเกียรติ</t>
  </si>
  <si>
    <t>นายสมเจตน์ ใจฉ่ำ</t>
  </si>
  <si>
    <t>จ่ายค่าจัดทำอาหารกลางวันพร้อมเครื่อง</t>
  </si>
  <si>
    <t>ดื่มสำหรับผู้ประสบอุทกภัย หมู่ที่ 5 - 7</t>
  </si>
  <si>
    <t xml:space="preserve">ดื่มสำหรับผู้ประสบอุทกภัย </t>
  </si>
  <si>
    <t>ค่าจ้างเหมาจัดสถานที่</t>
  </si>
  <si>
    <t>นางสาวบุปผา ธิราเพ็ชร</t>
  </si>
  <si>
    <t>จ้างเหมาทำอาหารว่างพร้อมเครื่องดื่ม</t>
  </si>
  <si>
    <t>จ่ายค่าจัดทำอาหารว่างพร่อมเครื่องดืม</t>
  </si>
  <si>
    <t>จ่ายค่าจัดสถานที่</t>
  </si>
  <si>
    <t>นายบุปผา  ธิราเพ็ชร</t>
  </si>
  <si>
    <t>ค่าจ้างเหมาบริการประจำเดือน ตุลาคม -</t>
  </si>
  <si>
    <t>ธันวาคม  2567</t>
  </si>
  <si>
    <t>นายเสถียร  ฤมิสตรี</t>
  </si>
  <si>
    <t>นางสาวทองหยิบ ธีรพงษ์</t>
  </si>
  <si>
    <t>นายภาสกร  วรธรรมธนากร</t>
  </si>
  <si>
    <t>นางสาวสุวิกมล  เปลี่ยนงาม</t>
  </si>
  <si>
    <t>นายจำลอง  มงคลนาม</t>
  </si>
  <si>
    <t>นายสุชาติ  พึ่งใจ</t>
  </si>
  <si>
    <t>นางนงเยาว์  พันธุ์เณร</t>
  </si>
  <si>
    <t>นางสาวอรพิน  ปัญญาสิงห์</t>
  </si>
  <si>
    <t>นางสาวอภิฌาพร  จุงใจ</t>
  </si>
  <si>
    <t>นางสาวณัฐณี  เอกตระกูล</t>
  </si>
  <si>
    <t>นางสาววัลวิภา  ฉายแสง</t>
  </si>
  <si>
    <t>นายแสนปิติ  จันแทน</t>
  </si>
  <si>
    <t>นางสาวชนาภา  พวงศิริ</t>
  </si>
  <si>
    <t>นายเศรษฐศิริ  อ่อนอุ่น</t>
  </si>
  <si>
    <t>ค่าหนังสือพิมพ์ ประจำเดือนตุลาคม 67</t>
  </si>
  <si>
    <t>นางชนัดดา  เสนภักดี</t>
  </si>
  <si>
    <t>จ่ายค่าจัดทำอาหารว่างพร้อมเครื่องดื่ม</t>
  </si>
  <si>
    <t>พฤศจิกายน</t>
  </si>
  <si>
    <t>จ่ายค่าจ้างเหมาจัดสถานที่</t>
  </si>
  <si>
    <t>นายเพทาย  ช่วงชู</t>
  </si>
  <si>
    <t>จ่ายค่าจ้างถ่ายเอกสารเพื่อประเมิน</t>
  </si>
  <si>
    <t>ประสิทธิภาพและประสิทธิผลการทำงาน</t>
  </si>
  <si>
    <t>นายชินโชติ  สกุลปัญญาก้อง</t>
  </si>
  <si>
    <t>จ่ายค่าบำรุงรักษาและซ่อมแซม</t>
  </si>
  <si>
    <t>เครื่องปรับอากาศ</t>
  </si>
  <si>
    <t>นายธนวัฒน์ แสงเดชดำรงค์</t>
  </si>
  <si>
    <t>วัสดุสำนักงาน</t>
  </si>
  <si>
    <t>มัลติ พี.เค.ซี</t>
  </si>
  <si>
    <t>ซื้อวัสดุยานพาหนะและขนส่ง</t>
  </si>
  <si>
    <t>ร้านอนันต์การยาง</t>
  </si>
  <si>
    <t>วัสดุคอมพิวเตอร์</t>
  </si>
  <si>
    <t>ค่าจ้างทำอาหารกลางวันพร้อมเครื่องดื่ม</t>
  </si>
  <si>
    <t>นางสำลี  โพธิ์ทอง</t>
  </si>
  <si>
    <t>ครุภัณฑ์สำนักงาน</t>
  </si>
  <si>
    <t>บริษัท อยุธยาก๊อปปี้</t>
  </si>
  <si>
    <t>จ่ายค่าวัสดุวิทยาศาตร์หรือการแพทย์</t>
  </si>
  <si>
    <t>เกลือสระว่ายน้ำ</t>
  </si>
  <si>
    <t>บรัษัทเฌอแตมพูลสปาจำกัด</t>
  </si>
  <si>
    <t>จ่ายค่าวัสดุอื่น ชุดกรองทรายสระว่ายน้ำ</t>
  </si>
  <si>
    <t>จ่ายค่าโครงการปรับปรุงภูมิทัศน์</t>
  </si>
  <si>
    <t>นายสวิด  กฤษ์โสภี</t>
  </si>
  <si>
    <t>จ่ายค่าซ่อมแซมเครื่องปรับอากาศ</t>
  </si>
  <si>
    <t>นายธนวัฒน์  แสงเดชดำรงค์</t>
  </si>
  <si>
    <t>จ่ายค่าป้ายประชาสัมพันธ์</t>
  </si>
  <si>
    <t>นางสาวเยาวเรศ   รัตนสุวรรณ</t>
  </si>
  <si>
    <t>ธันวาคม</t>
  </si>
  <si>
    <t>จ่ายค่าพานดอกไม้สีเหลือง 1 พาน</t>
  </si>
  <si>
    <t>สุขภาพผู้สูงอายุ ประจำเดือน ธันวาคม</t>
  </si>
  <si>
    <t>จ่ายค่าครุภัณฑ์ ลำโพงเคลื่อนที่</t>
  </si>
  <si>
    <t>จ่ายค่ายาค่าหญ้า</t>
  </si>
  <si>
    <t>นายถาวร  กิตอำนวยพงษ์</t>
  </si>
  <si>
    <t xml:space="preserve">จ่ายค่ากระจกโค้งจราจร  กระจกนูน </t>
  </si>
  <si>
    <t>จำนวน 1 ชุด</t>
  </si>
  <si>
    <t>จ่ายค่าจ้างเหมาตัดแต่งกิ่งต้นไม้</t>
  </si>
  <si>
    <t>นายมนตรี  ประดิษฐภู่</t>
  </si>
  <si>
    <t>หมู่ที่ 1-4 ตำบลรางจรเข้</t>
  </si>
  <si>
    <t>จ่ายค่าแบตเตอรรี่และอุปกรณ์ต่างๆ</t>
  </si>
  <si>
    <t>นายสมบัติ  จิตร์รักษ์</t>
  </si>
  <si>
    <t>จ่ายค่าซ่อมแซมรถตู้ส่วนกลาง</t>
  </si>
  <si>
    <t>นายอภิรมย์  เพ่งพิศ</t>
  </si>
  <si>
    <t>จ่ายค่าซ่อมแซมรถดับเพลิง</t>
  </si>
  <si>
    <t>จ่ายค่าจ้างเหมาจัดอาหารพร้อมเครื่องดื่ม</t>
  </si>
  <si>
    <t>นายทองสุข  ไกรนุช</t>
  </si>
  <si>
    <t>โครงการกำจัดวัชพืชและสิ่งกีดขวางทางน้ำ</t>
  </si>
  <si>
    <t>ห้างหุ้นส่วนจำกัดทรงกิต การโยธา</t>
  </si>
  <si>
    <t>สุขภาพผู้สูงอายุ ประจำเดือน พฤศจิกายน</t>
  </si>
  <si>
    <t>ประจำเดือนพฤศจิกายน</t>
  </si>
  <si>
    <t>ค่าจ้างเหมาบริการประจำเดือน พฤศจิกายน</t>
  </si>
  <si>
    <t>ซื้อรถบรรทุกขยะขนาด 6 ตัน 6 ล้อ</t>
  </si>
  <si>
    <t>สัญญาซื้อ</t>
  </si>
  <si>
    <t>ลงลูกรังซ่อมแซมผิวจราจรถนนดินใน</t>
  </si>
  <si>
    <t>ตำบลรางจรเข้</t>
  </si>
  <si>
    <t xml:space="preserve">	ห้างหุ้นส่วนจำกัด เราผู้สร้าง การโยธา</t>
  </si>
  <si>
    <t>สัญญาจ้าง</t>
  </si>
  <si>
    <t>โครงการเทคอนกรีตลานอเนกประสงค์</t>
  </si>
  <si>
    <t>หมู่ที่ 6</t>
  </si>
  <si>
    <t xml:space="preserve">	ห้างหุ้นส่วนจำกัด จิระศักดิ์ โยธา</t>
  </si>
  <si>
    <t>บริษัท จตุรทิศ บิสซิเนส จำกัด</t>
  </si>
  <si>
    <t>ซ่อมแซมถนนคอนกรีตเสริมเหล็กหน้าบ้าน</t>
  </si>
  <si>
    <t xml:space="preserve">ป้าสุข หมู่ที่ 2 </t>
  </si>
  <si>
    <t>ห้างหุ้นส่วน จิระศักดิ์ โยธา</t>
  </si>
  <si>
    <t>จ้างก่อสร้าง</t>
  </si>
  <si>
    <t>โครงการซ่อมแซมถนนคอนกรีตเสริมเหล็ก</t>
  </si>
  <si>
    <t>บริเวณทางเข้าสำนักงานองค์การ</t>
  </si>
  <si>
    <t>ห้างหุ้นส่วน เราผู้สร้าง การโยธา</t>
  </si>
  <si>
    <t>สหกรณ์โคนมมวกเหล็ก จำกัด</t>
  </si>
  <si>
    <t>นางสาวกฤศนิน ขันธศักดิ์</t>
  </si>
  <si>
    <t>นายพิริยะ ธนีรมย์</t>
  </si>
  <si>
    <t>บริษัทเฌอแตมพูลสปา จำกัด</t>
  </si>
  <si>
    <t>นางสาวณัชชา  ตั้งยั่งยืน</t>
  </si>
  <si>
    <t>บริษัท พีเพิ่ล เพาเวอร์ ออยล์ จำกัด</t>
  </si>
  <si>
    <t>ตกลงขาย</t>
  </si>
  <si>
    <t>ค่าวัสดุเชื้อเพลิงและหล่อลื่น (สำนักปลัด)</t>
  </si>
  <si>
    <t>ค่าวัสดุเชื้อเพลิงและหล่อลื่น (กองคลัง)</t>
  </si>
  <si>
    <t>ค่าวัสดุเชื้อเพลิงและหล่อลื่น (รถดับเพลิง)</t>
  </si>
  <si>
    <t>ค่าวัสดุเชื้อเพลิงและหล่อลื่น (โยธา)</t>
  </si>
  <si>
    <t>ค่าวัสดุเชื้อเพลิงและหล่อลื่น (รถขยะ)</t>
  </si>
  <si>
    <t>จ่ายค่าอาหารกลางวันโครงการส่งเสริม</t>
  </si>
  <si>
    <t>สุขภาพผู้สูงอายุ ประจำเดือน ม.ค.68</t>
  </si>
  <si>
    <t>นางกนกวรรณ ยิ่งมานะ</t>
  </si>
  <si>
    <t>มกราคม</t>
  </si>
  <si>
    <t>2568</t>
  </si>
  <si>
    <t>นายสมนึก ทองคงเหย้า</t>
  </si>
  <si>
    <t>ค่ามาตรวัดน้ำปากบ่อบาดาล หมู่ที่ 2</t>
  </si>
  <si>
    <t>ค่ามาตรวัดน้ำปากบ่อบาดาล หมู่ที่ 5</t>
  </si>
  <si>
    <t>จ่ายค่าวัสดุสำนักงาน</t>
  </si>
  <si>
    <t>หมึกเครื่องถ่ายเอกสาร</t>
  </si>
  <si>
    <t>บริษัท อยุธยาก๊อปปี้แอสเซอร์วิส จำกัด</t>
  </si>
  <si>
    <t>จ่ายค่ามิเตอร์น้ำประปาหมู่บ้าน</t>
  </si>
  <si>
    <t>หมู่ที่ 7</t>
  </si>
  <si>
    <t>วัสดุงานบ้านงานครัว</t>
  </si>
  <si>
    <t>ร้านนานาพาณิชย์</t>
  </si>
  <si>
    <t>จ่ายค่าพัดลมเพดานพร้อมติดตั้ง</t>
  </si>
  <si>
    <t>จำนวน 2 ตัว</t>
  </si>
  <si>
    <t>ห้างหุ้นส่วนพูลเพชรเทโนโลยีแอนด์เซอร์วิส</t>
  </si>
  <si>
    <t>จ่ายค่าเต้นท์โค้ง พร้อมติดตั้ง</t>
  </si>
  <si>
    <t>ห้างหุ้นส่วนจำกัด ศรีสวัสกดิ์ ผ้าใบ</t>
  </si>
  <si>
    <t>ค่าจ้างจัดอาหารพร้อมเครื่องดื่ม สำหรับ</t>
  </si>
  <si>
    <t>เด็กและเยาวชน</t>
  </si>
  <si>
    <t>โครงการวันเด็ก</t>
  </si>
  <si>
    <t>นางสาวเยาวเรศ  รัตนสุวรรณ</t>
  </si>
  <si>
    <t>ค่าจ้างเหมาเครื่องดื่มพัฒนาการเด็ก</t>
  </si>
  <si>
    <t>บ้านลม โครงการวันเด็ก</t>
  </si>
  <si>
    <t>นางสาวธันย์วรินทร์ ฤกธิ์ธิศรี</t>
  </si>
  <si>
    <t>ค่าจ้างจัดสถานที่โครงการวันเด็กแห่งชาติ</t>
  </si>
  <si>
    <t>จ่ายค่าของรางวัลสำหรับโครงการวันเด็ก</t>
  </si>
  <si>
    <t>แห่งชาติ</t>
  </si>
  <si>
    <t>จ่ายค่าวัสดุอุปกรณ์ปรำจำซุ้มเกมส์ต่างๆ</t>
  </si>
  <si>
    <t>จ่ายค่าอาหารกลางวันโครงการห่วงใย</t>
  </si>
  <si>
    <t>สุขภาพ ประจำเดือน มกราคม 68</t>
  </si>
  <si>
    <t>จ่ายค่าวัสดุงานบ้านางานครัว</t>
  </si>
  <si>
    <t>ห้างหุ้นส่วนจำกัด สรรพสินค้าธงชัย</t>
  </si>
  <si>
    <t>ค่าซ่อมแซมรถยนต์ส่วนกลาง</t>
  </si>
  <si>
    <t>ทะเบียน กน 9853</t>
  </si>
  <si>
    <t>จ่ายค่าเทียนไขพร้อมกระถางธูปไฟฟ้า</t>
  </si>
  <si>
    <t>LED พร้อมรีโมท</t>
  </si>
  <si>
    <t>มัลติ พี เค ซี</t>
  </si>
  <si>
    <t>บริษัท ฟาไฉแพลนท์ จำกัด</t>
  </si>
  <si>
    <t>จ่ายค่าวัสดุไฟฟ้า</t>
  </si>
  <si>
    <t>นายกฤษณา  เพ็ชรศรี</t>
  </si>
  <si>
    <t>โครงการติดตั้งราวสะพานเดินเท้า</t>
  </si>
  <si>
    <t>บ้านคลองตะเคียน หมู่ที่ 4</t>
  </si>
  <si>
    <t>ห้างหุ้นส่วนจำกัด จิระศักดิ์ โยธา</t>
  </si>
  <si>
    <t>จ้างทำของ</t>
  </si>
  <si>
    <t>จ่ายค่าวัสดุสำนักงาน ค่าทำตรายาง</t>
  </si>
  <si>
    <t>นายเอกชัย  ตรีวุธ</t>
  </si>
  <si>
    <t>ค่าซ่อมแซมเครื่องปรับอากาศ</t>
  </si>
  <si>
    <t>จ่ายค่ากล้องวงจรปิด cctv พร้อมติดตั้ง</t>
  </si>
  <si>
    <t>ค่าจ้างทำอาหารว่างและอาหารกลางวัน</t>
  </si>
  <si>
    <t>พร้อมเครื่องดื่ม</t>
  </si>
  <si>
    <t>ค่าบำรุงรักษาและซ่อมแซมเครื่องถ่าย</t>
  </si>
  <si>
    <t>บริษัท อยุธยา</t>
  </si>
  <si>
    <t>เอกสาร</t>
  </si>
  <si>
    <t>จ่ายค่าจ้างเหมาทำป้ายเปิดงาน ศูนย์</t>
  </si>
  <si>
    <t>ปฎิบัติการป้องกันและแก้ไขปัญหา</t>
  </si>
  <si>
    <t>นายเสน่ห์  ทรัพย์บวร</t>
  </si>
  <si>
    <t>ห้างหุ้นส่วนจำกัด เราผู้สร้าง การโยธา</t>
  </si>
  <si>
    <t>โครงการถมดินก่อสร้างทางเบี่ยงบ้าน</t>
  </si>
  <si>
    <t>ปลายนาเหนือ หมู่ที่ 5</t>
  </si>
  <si>
    <t>โครงการเทคอนกรีตเสริมถนน</t>
  </si>
  <si>
    <t xml:space="preserve">บ้านปลายนาเหนือ </t>
  </si>
  <si>
    <t xml:space="preserve">โครงการเทคอนกรีตขยายถนน </t>
  </si>
  <si>
    <t>บ้านปลายนาเหนือ หมู่ที่ 5</t>
  </si>
  <si>
    <t>บ้านรางจรเข้</t>
  </si>
  <si>
    <t>ค่าจ้างเหมาบริการประจำเดือน มกราคม -</t>
  </si>
  <si>
    <t>มีนาคม 2568</t>
  </si>
  <si>
    <t xml:space="preserve">นางสาวชนาภา  พวงศิริ </t>
  </si>
  <si>
    <t>นายพิริยะ ธะนีรมย์</t>
  </si>
  <si>
    <t>จ่ายค่าวัสดุคอมพิวเเตอร์</t>
  </si>
  <si>
    <t>บริษัท อุดมภัณฑ์พัฒนา จำกัด</t>
  </si>
  <si>
    <t>วัสดุสำนักงาน ชั้นไม้วางของ</t>
  </si>
  <si>
    <t>ค่าซ่อมแซมรถตู้ส่วนกลาง</t>
  </si>
  <si>
    <t>ค่าป้ายประชาสัมพันธ์การเก็บภาษี ปี68</t>
  </si>
  <si>
    <t>ค่าป้ายประชาสัมพันธ์</t>
  </si>
  <si>
    <t>จ่ายค่าวัสดุแต่งกาย</t>
  </si>
  <si>
    <t>กุมภาพันธ์</t>
  </si>
  <si>
    <t>จ่ายค่าแบตเตอรี่กล้อง</t>
  </si>
  <si>
    <t>จ่ายค่าวัสดุซ่อมแซมบ้าน</t>
  </si>
  <si>
    <t>นายอนุพงษ์  สุภาทร</t>
  </si>
  <si>
    <t>สุขภาพผู้สูงอายุ ประจำเดือน ก.พ.68</t>
  </si>
  <si>
    <t>จ่ายค่าวัสดุการเกษตร</t>
  </si>
  <si>
    <t>ค่าบำรุงรักษาและซ่อมแซมครุภัณฑ์</t>
  </si>
  <si>
    <t>คอมพิวเตอร์</t>
  </si>
  <si>
    <t>ร้าน สรณาเซอร์วิส</t>
  </si>
  <si>
    <t>จ่ายค่าล้างถังกรองน้ำประปาหมู่บ้าน</t>
  </si>
  <si>
    <t>แบบบาดาล ม.7</t>
  </si>
  <si>
    <t>นายอำนาจ  เพ็งภู่</t>
  </si>
  <si>
    <t>ค่าซ่อมแซมรถยนต์ กองช่าง</t>
  </si>
  <si>
    <t>โรงพิมพ์อาสารักษาดินแดน</t>
  </si>
  <si>
    <t>มีนาคม</t>
  </si>
  <si>
    <t>สุขภาพผู้สูงอายุ ประจำเดือน มีนาคม 68</t>
  </si>
  <si>
    <t>จ่ายค่าจ้างทำอาหารกลางวันพร้อมเครื่อง</t>
  </si>
  <si>
    <t>ดื่ม ประจำเดือนมีนาคม 68</t>
  </si>
  <si>
    <t>จ่ายค่าบำรุงและซ่อมแซม</t>
  </si>
  <si>
    <t>จ่ายค่าวัสดุไฟฟ้าและวิทยุ</t>
  </si>
  <si>
    <t>ชุดโคมไฟฟ้าโซล่าเซลล์ จำนวน 3 ชุด</t>
  </si>
  <si>
    <t>จ่ายค่าจ้างสำรวจข้อมูลสุนัขและแมว</t>
  </si>
  <si>
    <t>นาวสาวยุวดี  ศิลมั่น</t>
  </si>
  <si>
    <t xml:space="preserve">จ่ายค่าวัสดุการเกษตร </t>
  </si>
  <si>
    <t>ดินปลูกต้นไม้ จำนวน 800 ถุง</t>
  </si>
  <si>
    <t>นางบุญทิพา  สุภีพุฒ</t>
  </si>
  <si>
    <t>ค่าพันธุ์ไม้ ,ต้นไม้</t>
  </si>
  <si>
    <t>จ่ายค่าจ้างเหมารถบรรทุก 6 ล้อ</t>
  </si>
  <si>
    <t>นายอนุพงษ์  สุกาทร</t>
  </si>
  <si>
    <t>จ่ายโครงการซื้อโคมไฟฟ้าโซล่าเซลล์</t>
  </si>
  <si>
    <t>พร้อมเสา</t>
  </si>
  <si>
    <t>การไฟฟ้าส่วนภูมิภาคอำเภอเสนา</t>
  </si>
  <si>
    <t>จ่ายค่าซ่อมแซมครุภัณฑ์โฆษณาและ</t>
  </si>
  <si>
    <t>เผยแพร่ กล้องวงจรปิด</t>
  </si>
  <si>
    <t>นายชนวัฒน์ แสงเดชดำรงค์</t>
  </si>
  <si>
    <t>จ่ายค่าวัสดุวิทยาศาสตร์หรือการแพทย์</t>
  </si>
  <si>
    <t>ค่าวัคซีนป้องกันโรคพิษสุนัขบ้า</t>
  </si>
  <si>
    <t>นายสมศักดิ์ กิตติธรรมกูล</t>
  </si>
  <si>
    <t>จ่ายค่าพานดอกไม้สดสีชมพู 1 พาน</t>
  </si>
  <si>
    <t>ซ่อมแซมรถยนต์ส่วนกลาง รถตู้</t>
  </si>
  <si>
    <t>นายนพรัตน์  โตสม</t>
  </si>
  <si>
    <t>จ่ายค่าโครงการถมดินก่อสร้างทางเบี่ยง</t>
  </si>
  <si>
    <t>บ้านปลายนาใต้ ม.7</t>
  </si>
  <si>
    <t xml:space="preserve">ห้างหุ้นส่วน จิระศักดิ์ โยธา </t>
  </si>
  <si>
    <t>สัญญา</t>
  </si>
  <si>
    <t>จ่ายค่าบริการจดโดเมนและค่าเช่าพื้นที่</t>
  </si>
  <si>
    <t>นางสาวอัมรา  ชวนประสงค์</t>
  </si>
  <si>
    <t>โครงการเทคอนกรีตเสริมถนนบ้านปลาย</t>
  </si>
  <si>
    <t>นาใต้ หมู่ที่ 7</t>
  </si>
  <si>
    <t>โครงการลงลูกรังซ่อมแซมผิวจราจรถนนดิน</t>
  </si>
  <si>
    <t>เลียบลำรางคลองวัวใหญ่</t>
  </si>
  <si>
    <t>จ่ายค่ารถรับส่ง นักเรียน ประจำเดือน</t>
  </si>
  <si>
    <t>มกราคม 2568</t>
  </si>
  <si>
    <t>กุมภาพันธ์ 2568</t>
  </si>
  <si>
    <t>จ่ายค่าทำอาหารกลางวันโครงการส่งเสริม</t>
  </si>
  <si>
    <t>สุขภาพผู้สูงอายุ</t>
  </si>
  <si>
    <t>เมษายน</t>
  </si>
  <si>
    <t>จ่ายค่าป้ายประชาสัมพันธ์ ขับขี่ปลอดภัย</t>
  </si>
  <si>
    <t>ร้านอักษรวัฒนา</t>
  </si>
  <si>
    <t>จ่ายค่าอาหารว่างพร้อมเครื่องดื่ม เพื่อ</t>
  </si>
  <si>
    <t>รับรองคณะปศุสัตว์จังหวัด ฯ</t>
  </si>
  <si>
    <t>จ่ายค่าเต้นท์ จำนวน 1 หลัง</t>
  </si>
  <si>
    <t>นายบุญสม  ฤกษ์บุญมี</t>
  </si>
  <si>
    <t>จ่ายค่าป้ายประชาสัมพันธ์ จำนวน 1 ป้าย</t>
  </si>
  <si>
    <t>จ่ายค่าบำรุงและซ่อมแซมรถยนต์ส่วนกลาง</t>
  </si>
  <si>
    <t>หมายเลขทะเบียน กน 9853 อย.</t>
  </si>
  <si>
    <t>นายอภิรมย์ เพ่งพิศ</t>
  </si>
  <si>
    <t>จ่ายค่าวัสดุยานพาหนะและขนส่ง</t>
  </si>
  <si>
    <t>แบตเตอรรี่ จำนวน 1 ลูก</t>
  </si>
  <si>
    <t>นายสมบัติ  จิตรักษ์</t>
  </si>
  <si>
    <t>จ่ายค่าบำรุงรักษาและซ่อมแซมครุภัณฑ์</t>
  </si>
  <si>
    <t>เครื่องถ่ายเอกสาร</t>
  </si>
  <si>
    <t>จ่ายค่าวัสดุงานบ้านงานครัว</t>
  </si>
  <si>
    <t>นายวุฒิพงษ์ จักกิตต์</t>
  </si>
  <si>
    <t>จ่ายค่าซ่อมเครื่องทำน้ำเย็น 3 เครื่อง</t>
  </si>
  <si>
    <t>จ่ายค่าซ่อมเครื่องปรับอากาศ 3 รายการ</t>
  </si>
  <si>
    <t>จัดซื้อผ้าใบเคลือบพลาสติกกันน้ำ 2 ด้าน</t>
  </si>
  <si>
    <t>จัดซื้อวัสดุสำนักงาน</t>
  </si>
  <si>
    <t>จัดซื้อวัสดุซ่อมแซมบ้าน</t>
  </si>
  <si>
    <t>นายยุทธนา  กล่ำหุ่น</t>
  </si>
  <si>
    <t>ยางมะตอย</t>
  </si>
  <si>
    <t>นายจำเนียร  ฤกษ์ธิศรี</t>
  </si>
  <si>
    <t>พฤษภาคม</t>
  </si>
  <si>
    <t>จ่ายค่าจ้างเหมาซ่อมแซมผิวจราจร</t>
  </si>
  <si>
    <t>จ่ายค่าอาหารกลางวันพร้อมเครื่องดื่ม</t>
  </si>
  <si>
    <t>โครงการส่งเสริมสุขภาพ เดือน พ.ค.</t>
  </si>
  <si>
    <t>จ่ายค่าวัสดุเครื่องแต่งกาย</t>
  </si>
  <si>
    <t>จ่ายค่ามิเตอร์น้ำ จำนวน 12 ตัว</t>
  </si>
  <si>
    <t>จ่ายค่าวัสดุโฆษณาและเผยแพร่</t>
  </si>
  <si>
    <t>จ่ายค่าอาหารโครงการห่วงใยสุขภาพ</t>
  </si>
  <si>
    <t>ลูกรัง 12 คิว</t>
  </si>
  <si>
    <t>ประจำเดือน พ.ค 68</t>
  </si>
  <si>
    <t xml:space="preserve">จ่ายค่ารถรับ - ส่งนักเรียน </t>
  </si>
  <si>
    <t>จ่ายค่าวัสดุงานบ้านงานครัว (ถังขยะ)</t>
  </si>
  <si>
    <t>จ่ายค่าจ้างทำอาหารว่างเครื่องดื่ม</t>
  </si>
  <si>
    <t>ค่าจ้างเหมาบริการประจำเดือน เมษายน -</t>
  </si>
  <si>
    <t>พฤษภาคม 2568</t>
  </si>
  <si>
    <t>นางสาวบุปผา  ธิราเพ็ชร</t>
  </si>
  <si>
    <t>ค่าหนังสือพิมพ์ ประจำเดือนพฤษภาคม</t>
  </si>
  <si>
    <t xml:space="preserve">ค่าหนังสือพิมพ์ ประจำเดือนมิถุนายน </t>
  </si>
  <si>
    <t>ค่าจ้างเหมาบริการประจำเดือน มิถุนายน -</t>
  </si>
  <si>
    <t>กรกฎาคม 2568</t>
  </si>
  <si>
    <t>นายนภดล  หลักวิโรจน์</t>
  </si>
  <si>
    <t>มิถุนายน</t>
  </si>
  <si>
    <t>สุขภาพผู้สูงอายุ ประจำเดือน มิถุนายน 68</t>
  </si>
  <si>
    <t>จ่ายค่ากำจัดวัชพืชและสิ่งกีดขวางทางน้ำ</t>
  </si>
  <si>
    <t>นายฐิติพงษ์  เกิดภาคี</t>
  </si>
  <si>
    <t>จ่ายค่าป้ายประชาสัมพันธ์โครงการสร้าง</t>
  </si>
  <si>
    <t>ภูมิคุ้มกันโรคไข้หวัดใหญ่</t>
  </si>
  <si>
    <t>จ่ายค่าจ้างเหมาทำอาหารว่างและเครื่องดื่ม</t>
  </si>
  <si>
    <t>โครงการสร้างภูมิคุ้มกันโรคไข้หวัดใหญ่</t>
  </si>
  <si>
    <t>จ่ายค่าเหมาทำอาหารว่างรับรองคณะ</t>
  </si>
  <si>
    <t>แพทย์โรงพยาบาล</t>
  </si>
  <si>
    <t>จ่ายค่าจ้างเหมาจัดสถานที่เพื่อโครงการ</t>
  </si>
  <si>
    <t>สร้างภูมิคุ้มกันโรคไข้หวัดใหญ่</t>
  </si>
  <si>
    <t>จ่ายค่าจ้างเหมาถ่ายทำวีดีโอสั้น</t>
  </si>
  <si>
    <t>องค์การบริหารส่วนตำบลรางจรเข้</t>
  </si>
  <si>
    <t>นายทศพร  ไชยเดช</t>
  </si>
  <si>
    <t>ซื้อลูกรัง จำนวน 12 ลบ.ม</t>
  </si>
  <si>
    <t>จัดซื้อวัคซีนไข้หวัดใหญ่ ชนิด 4 สายพันธ์</t>
  </si>
  <si>
    <t>บริษัท ไบโอจีนีเทค จำกัด</t>
  </si>
  <si>
    <t>จ่ายค่าวัสดุก่อสร้างลูกรัง</t>
  </si>
  <si>
    <t>จ่ายค่าปรับปรุงภูมิทัศน์</t>
  </si>
  <si>
    <t>จ่ายค่าจ้างเหมารถตู้ปรับอากาศ</t>
  </si>
  <si>
    <t>นางสาวผาณิต  กิจพยัคฆ์</t>
  </si>
  <si>
    <t>นางสาวทองหยิบ   ธีรพงษ์</t>
  </si>
  <si>
    <t>จ่ายค่าวัสดุตามโครงการสืบสานประเพณี</t>
  </si>
  <si>
    <t>ในวันเข้าพรรษา</t>
  </si>
  <si>
    <t>นางบุญทิพา   สุภีพุฒ</t>
  </si>
  <si>
    <t>กรกฎาคม</t>
  </si>
  <si>
    <t>จ่ายค่าจ้างแตรวงโครงการสืบสานประเพณี</t>
  </si>
  <si>
    <t>นายภัทรพงษ์  ขันทอง</t>
  </si>
  <si>
    <t>จ่ายค่าจ้างทำป้ายไม้ อบต.รางจรเข้</t>
  </si>
  <si>
    <t>นายบุญมั่น  แสงสุขีลักษณ์</t>
  </si>
  <si>
    <t>จ้างทำประเมินแบบความพึงพอใจ</t>
  </si>
  <si>
    <t>มหาวิทยาลัยเทคโนโลยีราชมงคลสุวรรณภูมิ</t>
  </si>
  <si>
    <t>จ้างกำจัดผักตบชวา หมู่ที่ 4</t>
  </si>
  <si>
    <t>นายเยี่ยม  ฤกษ์ธิศรี</t>
  </si>
  <si>
    <t>ค่ารถรับ - ส่งนักเรียนประจำเดือนมิถุนายน</t>
  </si>
  <si>
    <t>ค่ารถรับ-ส่งนักเรียนประจำเดือนกรกฎาคม</t>
  </si>
  <si>
    <t>จ่ายค่าจ้างทำอาหารว่างและเครื่องดื่ม</t>
  </si>
  <si>
    <t>นางมณฑา  ฤกธิ์โภคี</t>
  </si>
  <si>
    <t>จ่ายค่าอาหารว่างพร้อมเครื่องดื่มสำหรับ</t>
  </si>
  <si>
    <t>ผู้เข้าร่วมโครงการสืบสารประเพณีเข้าพรรษา</t>
  </si>
  <si>
    <t>จ่ายค่าอาหารพร้อมเครื่องดื่มสำหรับผู้เข้า</t>
  </si>
  <si>
    <t>ร่วมประเพณีเข้าพรรษา</t>
  </si>
  <si>
    <t>นายบุญสม  ถวายทรัพย์</t>
  </si>
  <si>
    <t>จ่ายค่าโครงการวางท่อระบายน้ำคอนกรีต</t>
  </si>
  <si>
    <t>ข้ามถนนบ้านปลายนาใต้ ม.7</t>
  </si>
  <si>
    <t>ห้างหุ้นส่วนจำกัด จิระศักดิ์โยธา</t>
  </si>
  <si>
    <t>ก่อสร้าง</t>
  </si>
  <si>
    <t>โครงการลงลูกรังผิวจราจร คลองวัวใหญ่</t>
  </si>
  <si>
    <t>จ้างทั่วไป</t>
  </si>
  <si>
    <t>จ้างทำอาหารว่างพร้อมเครื่องดื่ม</t>
  </si>
  <si>
    <t xml:space="preserve"> ค่าป้ายประชาสัมพันธ์</t>
  </si>
  <si>
    <t>จ่ายค่าจ้างวัสดุสำนักงาน</t>
  </si>
  <si>
    <t>นายถาวร กิตอำนวยพงษ์</t>
  </si>
  <si>
    <t>จ่ายค่าวัสดุสำนักงาน -</t>
  </si>
  <si>
    <t>ค่าหมึกเครื่องถ่ายเอกสาร</t>
  </si>
  <si>
    <t>ค่าจ้างเหมาบริการประจำเดือน สิงหาคม -</t>
  </si>
  <si>
    <t>กันยายน 2568</t>
  </si>
  <si>
    <t>ค่าซ่อมแซมรถยนต์ส่วนกลาง กน 9853</t>
  </si>
  <si>
    <t>ค่าซ่อมแซมรถยนต์ส่วนกลาง บย 9746</t>
  </si>
  <si>
    <t>วัสดุท่อน้ำประปา</t>
  </si>
  <si>
    <t>บริษัท ส กิจไพบูรณ์</t>
  </si>
  <si>
    <t>สิงหาคม</t>
  </si>
  <si>
    <t>จ่ายค่าอาหารว่างพร้อมเครื่องดื่ม</t>
  </si>
  <si>
    <t>ค่าแบตเตอรรี่</t>
  </si>
  <si>
    <t>นายวุฒิพงษ์  จักติตติ</t>
  </si>
  <si>
    <t>นายชนวัฒน์  แสงเดชดำรงค์</t>
  </si>
  <si>
    <t>ห้างหุ้นส่วนจำกัด สรพพสินค้าธงชัย</t>
  </si>
  <si>
    <t>ร้านสรนา เซอร์วิส</t>
  </si>
  <si>
    <t>จ่ายค่าหนังสือพิมพ์ประจำเดือน</t>
  </si>
  <si>
    <t xml:space="preserve"> สิงหาคม 2568</t>
  </si>
  <si>
    <t>จ่ายค่าโครงการรถรับส่ง นักเรียน</t>
  </si>
  <si>
    <t>ประจำเดือนสิงหาคม 2568</t>
  </si>
  <si>
    <t>นายณรงค์ ธีระจันทร์</t>
  </si>
  <si>
    <t>วันที่  30  เดือนกันยายน พ.ศ. ๒๕68</t>
  </si>
  <si>
    <t>กันยายน</t>
  </si>
  <si>
    <t>สุขภาพผู้สูงอายุ ประจำเดือนกันยายน 68</t>
  </si>
  <si>
    <t>จ่ายค่าเหมารถบรรทุกหกล้อ แบบเปิดข้าง</t>
  </si>
  <si>
    <t>จำนวน 2 คัน</t>
  </si>
  <si>
    <t>จ่ายค่าเครื่องเล่นสนามเด็กเล่น</t>
  </si>
  <si>
    <t>บริษัท นิยมกานต์ จำกัด</t>
  </si>
  <si>
    <t>จำนวน 1 คัน</t>
  </si>
  <si>
    <t>นายจำเนียร ฤกษ์ธิศรี</t>
  </si>
  <si>
    <t>จัดซื้อแบบพิมพ์ต่างๆ</t>
  </si>
  <si>
    <t>โรงพิมพ์อาสารักษาดินแดน กรมการปกครอง</t>
  </si>
  <si>
    <t>จ่ายค่าโครงการปรับปรุงสำนักงาน</t>
  </si>
  <si>
    <t>อบต.รางจรเข้</t>
  </si>
  <si>
    <t>นายอภิรักษ์  เย็นสถิตย์</t>
  </si>
  <si>
    <t>จัดซื้อเก้าอี้พลาสติก</t>
  </si>
  <si>
    <t>จ่ายค่าครุภัณฑ์สำนักงาน</t>
  </si>
  <si>
    <t>จ่ายค่าจัดหาเบาะหุ้มผนังอาคาร ศพด</t>
  </si>
  <si>
    <t>พร้อมติดตั้ง</t>
  </si>
  <si>
    <t>นางสาวบุปผา ชิราเชร</t>
  </si>
  <si>
    <t>จ่ายค่าจ้างเหมาจัดทำอาหาร</t>
  </si>
  <si>
    <t>จ่ายค่าจัดซื้อถุงยังชีพ จำนวน 48 ชุด</t>
  </si>
  <si>
    <t>นางบังอร  ทรัพย์บวร</t>
  </si>
  <si>
    <t>จัดซื้อทรายถม 48 คิว</t>
  </si>
  <si>
    <t>นายสุจิระ  หยดสุวรรณ</t>
  </si>
  <si>
    <t>จ่ายค่าครุภัณฑ์การศึกษา</t>
  </si>
  <si>
    <t>ค่าโครงการห่วงใยสุขภาพ ประจำเดือน -</t>
  </si>
  <si>
    <t>กันยายน 68</t>
  </si>
  <si>
    <t>ฉากกั้นห้องพร้อมติดตั้ง</t>
  </si>
  <si>
    <t>จ่ายค่าจ้างปรับปรุงซ่อมแซมระบบ -</t>
  </si>
  <si>
    <t>ประปาหมู่บ้าน ม.2,ม.7</t>
  </si>
  <si>
    <t>นายสมนึก  ทองคงเหย้า</t>
  </si>
  <si>
    <t>จ่ายค่าครุภัณฑ์การเกษตร-</t>
  </si>
  <si>
    <t>จัดซื้อใบมีดดันดิน</t>
  </si>
  <si>
    <t>บริษัท คูโบต้าอยุธยา (ฮั่วเฮงหลี)</t>
  </si>
  <si>
    <t>จ่ายค่าวัสดุสนาม</t>
  </si>
  <si>
    <t>จัดซื้อโต๊ะม้าหิน 5 ชุด</t>
  </si>
  <si>
    <t>วัสดุการเกษตร-</t>
  </si>
  <si>
    <t>จัดซื้อยาฆ่าหญ้า</t>
  </si>
  <si>
    <t>นายถาวร  กิตอำนวนพงษ์</t>
  </si>
  <si>
    <t>จ่ายค่าซื้อถุงยังชีพจำนวน 240 ชุด</t>
  </si>
  <si>
    <t/>
  </si>
  <si>
    <t>ค่าอาหารเสริม(นม)</t>
  </si>
  <si>
    <t xml:space="preserve">ค่าอาหารเสริม(นม) </t>
  </si>
  <si>
    <t>ซื้อครุภัณฑ์คอมพิวเตอร์</t>
  </si>
  <si>
    <t>-คอมพิวเตอร์โน๊ตบุ๊ต</t>
  </si>
  <si>
    <t>ซื้อวัสดุวิทยาศาสตร์หรือการแพทย์</t>
  </si>
  <si>
    <t>ซื้อครุภัณฑ์สำนักงาน 2 รายการ</t>
  </si>
  <si>
    <t xml:space="preserve">ซื้อครุภัณฑ์สำนักงาน </t>
  </si>
  <si>
    <t>ซื้อครุภัณฑ์สำนักงาน  กองคลัง</t>
  </si>
  <si>
    <t>-คอมพิวเตอร์</t>
  </si>
  <si>
    <t>ร้านสรณา เซอร์วิส</t>
  </si>
  <si>
    <t>จ่ายค่าจ้างปรับปรุงระบบคอมพิวเตอร์</t>
  </si>
  <si>
    <t>ซื้อครุภัณฑ์การศึกษา</t>
  </si>
  <si>
    <t>ซื้อครุภัณฑ์สำนักงาน  กองการศึกษา</t>
  </si>
  <si>
    <t>ค่าจ้างเหมาบริการประจำเดือน พฤศจิกายน-</t>
  </si>
  <si>
    <t>สรุปผลการดำเนินการจัดซื้อจัดจ้างในรอบเดือน กันยายน ประจำปีงบประมาณ 2568</t>
  </si>
  <si>
    <t>สรุปผลการดำเนินการจัดซื้อจัดจ้างในรอบเดือน มกราคม ประจำปีงบประมาณ 2568</t>
  </si>
  <si>
    <t>สรุปผลการดำเนินการจัดซื้อจัดจ้างในรอบเดือน สิงหาคม ประจำปีงบประมาณ 2568</t>
  </si>
  <si>
    <t>สรุปผลการดำเนินการจัดซื้อจัดจ้างในรอบเดือน กรกฎาคม ประจำปีงบประมาณ 2568</t>
  </si>
  <si>
    <t>สรุปผลการดำเนินการจัดซื้อจัดจ้างในรอบเดือน มิถุนายน ประจำปีงบประมาณ 2568</t>
  </si>
  <si>
    <t>สรุปผลการดำเนินการจัดซื้อจัดจ้างในรอบเดือน พฤษภาคม ประจำปีงบประมาณ 2568</t>
  </si>
  <si>
    <t>สรุปผลการดำเนินการจัดซื้อจัดจ้างในรอบเดือน เมษายน ประจำปีงบประมาณ 2568</t>
  </si>
  <si>
    <t>สรุปผลการดำเนินการจัดซื้อจัดจ้างในรอบเดือน มีนาคม ประจำปีงบประมาณ 2568</t>
  </si>
  <si>
    <t>สรุปผลการดำเนินการจัดซื้อจัดจ้างในรอบเดือน กุมภาพันธ์ ประจำปีงบประมาณ 2568</t>
  </si>
  <si>
    <t>สรุปผลการดำเนินการจัดซื้อจัดจ้างในรอบเดือน ธันวาคม ประจำปีงบประมาณ 2568</t>
  </si>
  <si>
    <t>สรุปผลการดำเนินการจัดซื้อจัดจ้างในรอบเดือน ตุลาคม ประจำปีงบประมาณ 2568</t>
  </si>
  <si>
    <t>สรุปผลการดำเนินการจัดซื้อจัดจ้างในรอบเดือน พฤศจิกายน ประจำปีงบประมาณ 2568</t>
  </si>
  <si>
    <t>วันที่  31  เดือนตุลาคม  พ.ศ. 2567</t>
  </si>
  <si>
    <t>วันที่  29  เดือนพฤศจิกายน  พ.ศ. 2567</t>
  </si>
  <si>
    <t>วันที่  31  เดือนธันวาคม  พ.ศ. 2567</t>
  </si>
  <si>
    <t>วันที่  31  เดือนมกราคม  พ.ศ. 2568</t>
  </si>
  <si>
    <t>วันที่  28  เดือนกุมภาพันธ์ พ.ศ. 2568</t>
  </si>
  <si>
    <t>วันที่  31  เดือนมีนาคม พ.ศ. 2568</t>
  </si>
  <si>
    <t>วันที่  30  เดือนเมษายน พ.ศ. 2568</t>
  </si>
  <si>
    <t>วันที่  30  เดือนพฤษภาคม พ.ศ. 2568</t>
  </si>
  <si>
    <t>วันที่  30  เดือนมิถุนายน พ.ศ. 2568</t>
  </si>
  <si>
    <t>วันที่  31  เดือนกรกฎาคม พ.ศ. 2568</t>
  </si>
  <si>
    <t>วันที่  29  เดือนสิงหาคม พ.ศ. 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</si>
</sst>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name val="Angsana New"/>
      <family val="1"/>
    </font>
    <font>
      <sz val="16"/>
      <name val="Angsana New"/>
      <family val="1"/>
    </font>
    <font>
      <sz val="14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3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2">
    <xf numFmtId="0" fontId="0" fillId="0" borderId="0" xfId="0"/>
    <xf numFmtId="0" fontId="2" fillId="0" borderId="0" xfId="0" applyFont="1" applyAlignment="1">
      <alignment horizontal="center"/>
    </xf>
    <xf numFmtId="1" fontId="3" fillId="0" borderId="9" xfId="0" applyNumberFormat="1" applyFont="1" applyBorder="1" applyAlignment="1">
      <alignment horizontal="center"/>
    </xf>
    <xf numFmtId="0" fontId="3" fillId="0" borderId="9" xfId="0" quotePrefix="1" applyFont="1" applyBorder="1"/>
    <xf numFmtId="4" fontId="3" fillId="0" borderId="9" xfId="0" applyNumberFormat="1" applyFont="1" applyBorder="1" applyAlignment="1">
      <alignment horizontal="right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6" fontId="3" fillId="0" borderId="11" xfId="0" quotePrefix="1" applyNumberFormat="1" applyFont="1" applyBorder="1" applyAlignment="1">
      <alignment horizontal="left" vertical="center"/>
    </xf>
    <xf numFmtId="17" fontId="3" fillId="0" borderId="9" xfId="0" quotePrefix="1" applyNumberFormat="1" applyFont="1" applyBorder="1"/>
    <xf numFmtId="43" fontId="3" fillId="0" borderId="9" xfId="1" applyFont="1" applyFill="1" applyBorder="1" applyAlignment="1">
      <alignment horizontal="right"/>
    </xf>
    <xf numFmtId="0" fontId="3" fillId="0" borderId="9" xfId="0" applyFont="1" applyBorder="1"/>
    <xf numFmtId="0" fontId="3" fillId="0" borderId="13" xfId="0" applyFont="1" applyBorder="1" applyAlignment="1">
      <alignment horizontal="center"/>
    </xf>
    <xf numFmtId="0" fontId="3" fillId="0" borderId="10" xfId="0" applyFont="1" applyBorder="1" applyAlignment="1">
      <alignment horizontal="right"/>
    </xf>
    <xf numFmtId="4" fontId="3" fillId="0" borderId="11" xfId="0" applyNumberFormat="1" applyFont="1" applyBorder="1" applyAlignment="1">
      <alignment horizontal="left"/>
    </xf>
    <xf numFmtId="15" fontId="3" fillId="0" borderId="11" xfId="0" quotePrefix="1" applyNumberFormat="1" applyFont="1" applyBorder="1" applyAlignment="1">
      <alignment horizontal="left" vertical="center"/>
    </xf>
    <xf numFmtId="0" fontId="3" fillId="0" borderId="11" xfId="0" applyFont="1" applyBorder="1" applyAlignment="1">
      <alignment horizontal="left"/>
    </xf>
    <xf numFmtId="43" fontId="3" fillId="0" borderId="9" xfId="1" applyFont="1" applyBorder="1" applyAlignment="1">
      <alignment horizontal="right"/>
    </xf>
    <xf numFmtId="0" fontId="3" fillId="0" borderId="10" xfId="0" quotePrefix="1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2" xfId="0" applyFont="1" applyBorder="1" applyAlignment="1">
      <alignment horizontal="right"/>
    </xf>
    <xf numFmtId="0" fontId="3" fillId="0" borderId="17" xfId="0" applyFont="1" applyBorder="1"/>
    <xf numFmtId="43" fontId="3" fillId="0" borderId="17" xfId="1" applyFont="1" applyFill="1" applyBorder="1" applyAlignment="1">
      <alignment horizontal="right"/>
    </xf>
    <xf numFmtId="0" fontId="3" fillId="0" borderId="15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5" fontId="3" fillId="0" borderId="11" xfId="0" quotePrefix="1" applyNumberFormat="1" applyFont="1" applyBorder="1" applyAlignment="1">
      <alignment horizontal="center" vertical="center"/>
    </xf>
    <xf numFmtId="0" fontId="3" fillId="0" borderId="17" xfId="0" quotePrefix="1" applyFont="1" applyBorder="1"/>
    <xf numFmtId="0" fontId="3" fillId="0" borderId="15" xfId="0" applyFont="1" applyBorder="1" applyAlignment="1">
      <alignment horizontal="right"/>
    </xf>
    <xf numFmtId="4" fontId="3" fillId="0" borderId="18" xfId="0" applyNumberFormat="1" applyFont="1" applyBorder="1" applyAlignment="1">
      <alignment horizontal="left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16" fontId="3" fillId="0" borderId="21" xfId="0" quotePrefix="1" applyNumberFormat="1" applyFont="1" applyBorder="1" applyAlignment="1">
      <alignment horizontal="center" vertical="center"/>
    </xf>
    <xf numFmtId="0" fontId="3" fillId="0" borderId="12" xfId="0" quotePrefix="1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9" xfId="0" applyFont="1" applyBorder="1" applyAlignment="1">
      <alignment horizontal="right"/>
    </xf>
    <xf numFmtId="15" fontId="3" fillId="0" borderId="21" xfId="0" quotePrefix="1" applyNumberFormat="1" applyFont="1" applyBorder="1" applyAlignment="1">
      <alignment horizontal="center" vertical="center"/>
    </xf>
    <xf numFmtId="0" fontId="3" fillId="0" borderId="13" xfId="0" applyFont="1" applyBorder="1"/>
    <xf numFmtId="0" fontId="3" fillId="0" borderId="21" xfId="0" quotePrefix="1" applyFont="1" applyBorder="1" applyAlignment="1">
      <alignment horizontal="center" vertical="center"/>
    </xf>
    <xf numFmtId="3" fontId="3" fillId="0" borderId="9" xfId="0" applyNumberFormat="1" applyFont="1" applyBorder="1" applyAlignment="1">
      <alignment horizontal="right"/>
    </xf>
    <xf numFmtId="0" fontId="3" fillId="0" borderId="10" xfId="0" applyFont="1" applyBorder="1"/>
    <xf numFmtId="0" fontId="3" fillId="0" borderId="12" xfId="0" applyFont="1" applyBorder="1"/>
    <xf numFmtId="0" fontId="3" fillId="0" borderId="11" xfId="0" quotePrefix="1" applyFont="1" applyBorder="1" applyAlignment="1">
      <alignment horizontal="center" vertical="center"/>
    </xf>
    <xf numFmtId="0" fontId="3" fillId="0" borderId="11" xfId="0" applyFont="1" applyBorder="1"/>
    <xf numFmtId="3" fontId="3" fillId="0" borderId="13" xfId="0" applyNumberFormat="1" applyFont="1" applyBorder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1" fontId="4" fillId="0" borderId="9" xfId="0" applyNumberFormat="1" applyFont="1" applyBorder="1" applyAlignment="1">
      <alignment horizontal="center"/>
    </xf>
    <xf numFmtId="0" fontId="4" fillId="0" borderId="0" xfId="0" applyFont="1"/>
    <xf numFmtId="4" fontId="4" fillId="0" borderId="9" xfId="0" applyNumberFormat="1" applyFont="1" applyBorder="1" applyAlignment="1">
      <alignment horizontal="right"/>
    </xf>
    <xf numFmtId="0" fontId="4" fillId="0" borderId="9" xfId="0" applyFont="1" applyBorder="1" applyAlignment="1">
      <alignment horizontal="center"/>
    </xf>
    <xf numFmtId="0" fontId="4" fillId="0" borderId="10" xfId="0" quotePrefix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16" fontId="4" fillId="0" borderId="11" xfId="0" quotePrefix="1" applyNumberFormat="1" applyFont="1" applyBorder="1" applyAlignment="1">
      <alignment horizontal="left" vertical="center"/>
    </xf>
    <xf numFmtId="17" fontId="4" fillId="0" borderId="9" xfId="0" quotePrefix="1" applyNumberFormat="1" applyFont="1" applyBorder="1"/>
    <xf numFmtId="43" fontId="4" fillId="0" borderId="9" xfId="1" applyFont="1" applyFill="1" applyBorder="1" applyAlignment="1">
      <alignment horizontal="right"/>
    </xf>
    <xf numFmtId="0" fontId="4" fillId="0" borderId="9" xfId="0" applyFont="1" applyBorder="1"/>
    <xf numFmtId="0" fontId="4" fillId="0" borderId="13" xfId="0" applyFont="1" applyBorder="1" applyAlignment="1">
      <alignment horizontal="center"/>
    </xf>
    <xf numFmtId="0" fontId="4" fillId="0" borderId="10" xfId="0" applyFont="1" applyBorder="1" applyAlignment="1">
      <alignment horizontal="right"/>
    </xf>
    <xf numFmtId="4" fontId="4" fillId="0" borderId="11" xfId="0" applyNumberFormat="1" applyFont="1" applyBorder="1" applyAlignment="1">
      <alignment horizontal="left"/>
    </xf>
    <xf numFmtId="15" fontId="4" fillId="0" borderId="11" xfId="0" quotePrefix="1" applyNumberFormat="1" applyFont="1" applyBorder="1" applyAlignment="1">
      <alignment horizontal="left" vertical="center"/>
    </xf>
    <xf numFmtId="0" fontId="4" fillId="0" borderId="11" xfId="0" applyFont="1" applyBorder="1" applyAlignment="1">
      <alignment horizontal="left"/>
    </xf>
    <xf numFmtId="0" fontId="4" fillId="0" borderId="9" xfId="0" quotePrefix="1" applyFont="1" applyBorder="1"/>
    <xf numFmtId="16" fontId="4" fillId="0" borderId="11" xfId="0" quotePrefix="1" applyNumberFormat="1" applyFont="1" applyBorder="1" applyAlignment="1">
      <alignment horizontal="left"/>
    </xf>
    <xf numFmtId="0" fontId="4" fillId="0" borderId="12" xfId="0" quotePrefix="1" applyFont="1" applyBorder="1" applyAlignment="1">
      <alignment horizontal="center"/>
    </xf>
    <xf numFmtId="0" fontId="4" fillId="0" borderId="17" xfId="0" applyFont="1" applyBorder="1"/>
    <xf numFmtId="43" fontId="4" fillId="0" borderId="17" xfId="1" applyFont="1" applyFill="1" applyBorder="1" applyAlignment="1">
      <alignment horizontal="right"/>
    </xf>
    <xf numFmtId="0" fontId="4" fillId="0" borderId="15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5" fontId="4" fillId="0" borderId="11" xfId="0" quotePrefix="1" applyNumberFormat="1" applyFont="1" applyBorder="1" applyAlignment="1">
      <alignment horizontal="center" vertical="center"/>
    </xf>
    <xf numFmtId="0" fontId="4" fillId="0" borderId="17" xfId="0" quotePrefix="1" applyFont="1" applyBorder="1"/>
    <xf numFmtId="0" fontId="4" fillId="0" borderId="15" xfId="0" applyFont="1" applyBorder="1" applyAlignment="1">
      <alignment horizontal="right"/>
    </xf>
    <xf numFmtId="4" fontId="4" fillId="0" borderId="18" xfId="0" applyNumberFormat="1" applyFont="1" applyBorder="1" applyAlignment="1">
      <alignment horizontal="left"/>
    </xf>
    <xf numFmtId="0" fontId="4" fillId="0" borderId="12" xfId="0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17" fontId="4" fillId="0" borderId="10" xfId="0" quotePrefix="1" applyNumberFormat="1" applyFont="1" applyBorder="1"/>
    <xf numFmtId="0" fontId="4" fillId="0" borderId="10" xfId="0" quotePrefix="1" applyFont="1" applyBorder="1"/>
    <xf numFmtId="0" fontId="3" fillId="0" borderId="22" xfId="0" applyFont="1" applyBorder="1"/>
    <xf numFmtId="0" fontId="3" fillId="0" borderId="23" xfId="0" applyFont="1" applyBorder="1"/>
    <xf numFmtId="0" fontId="4" fillId="0" borderId="11" xfId="0" applyFont="1" applyBorder="1" applyAlignment="1">
      <alignment horizontal="right"/>
    </xf>
    <xf numFmtId="0" fontId="4" fillId="0" borderId="10" xfId="0" applyFont="1" applyBorder="1"/>
    <xf numFmtId="0" fontId="4" fillId="0" borderId="11" xfId="0" applyFont="1" applyBorder="1"/>
    <xf numFmtId="4" fontId="4" fillId="0" borderId="11" xfId="0" applyNumberFormat="1" applyFont="1" applyBorder="1" applyAlignment="1">
      <alignment horizontal="right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16" fontId="4" fillId="0" borderId="21" xfId="0" quotePrefix="1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right"/>
    </xf>
    <xf numFmtId="43" fontId="4" fillId="0" borderId="9" xfId="1" applyFont="1" applyBorder="1" applyAlignment="1">
      <alignment horizontal="right"/>
    </xf>
    <xf numFmtId="3" fontId="4" fillId="0" borderId="9" xfId="0" applyNumberFormat="1" applyFont="1" applyBorder="1" applyAlignment="1">
      <alignment horizontal="right"/>
    </xf>
    <xf numFmtId="15" fontId="4" fillId="0" borderId="21" xfId="0" quotePrefix="1" applyNumberFormat="1" applyFont="1" applyBorder="1" applyAlignment="1">
      <alignment horizontal="center" vertical="center"/>
    </xf>
    <xf numFmtId="0" fontId="4" fillId="0" borderId="13" xfId="0" applyFont="1" applyBorder="1"/>
    <xf numFmtId="4" fontId="4" fillId="2" borderId="9" xfId="0" applyNumberFormat="1" applyFont="1" applyFill="1" applyBorder="1" applyAlignment="1">
      <alignment horizontal="right"/>
    </xf>
    <xf numFmtId="0" fontId="2" fillId="0" borderId="0" xfId="0" applyFont="1"/>
    <xf numFmtId="0" fontId="6" fillId="0" borderId="0" xfId="0" applyFont="1" applyAlignment="1">
      <alignment horizontal="center"/>
    </xf>
    <xf numFmtId="0" fontId="4" fillId="0" borderId="10" xfId="0" quotePrefix="1" applyFont="1" applyBorder="1" applyAlignment="1">
      <alignment horizontal="right"/>
    </xf>
    <xf numFmtId="0" fontId="4" fillId="0" borderId="15" xfId="0" applyFont="1" applyBorder="1"/>
    <xf numFmtId="0" fontId="4" fillId="0" borderId="16" xfId="0" applyFont="1" applyBorder="1"/>
    <xf numFmtId="0" fontId="4" fillId="0" borderId="16" xfId="0" applyFont="1" applyBorder="1" applyAlignment="1">
      <alignment horizontal="center"/>
    </xf>
    <xf numFmtId="0" fontId="4" fillId="0" borderId="11" xfId="0" quotePrefix="1" applyFont="1" applyBorder="1" applyAlignment="1">
      <alignment horizontal="center" vertical="center"/>
    </xf>
    <xf numFmtId="0" fontId="4" fillId="0" borderId="12" xfId="0" quotePrefix="1" applyFont="1" applyBorder="1" applyAlignment="1">
      <alignment horizontal="right"/>
    </xf>
    <xf numFmtId="0" fontId="4" fillId="0" borderId="12" xfId="0" applyFont="1" applyBorder="1"/>
    <xf numFmtId="0" fontId="4" fillId="0" borderId="17" xfId="0" applyFont="1" applyBorder="1" applyAlignment="1">
      <alignment horizontal="right"/>
    </xf>
    <xf numFmtId="0" fontId="4" fillId="0" borderId="11" xfId="0" applyFont="1" applyBorder="1" applyAlignment="1">
      <alignment horizontal="center" vertical="center"/>
    </xf>
    <xf numFmtId="3" fontId="4" fillId="0" borderId="9" xfId="1" quotePrefix="1" applyNumberFormat="1" applyFont="1" applyFill="1" applyBorder="1" applyAlignment="1">
      <alignment horizontal="right"/>
    </xf>
    <xf numFmtId="1" fontId="4" fillId="0" borderId="13" xfId="0" applyNumberFormat="1" applyFont="1" applyBorder="1" applyAlignment="1">
      <alignment horizontal="center"/>
    </xf>
    <xf numFmtId="0" fontId="3" fillId="0" borderId="14" xfId="0" applyFont="1" applyBorder="1"/>
    <xf numFmtId="0" fontId="3" fillId="0" borderId="14" xfId="0" applyFont="1" applyBorder="1" applyAlignment="1">
      <alignment horizontal="right"/>
    </xf>
    <xf numFmtId="0" fontId="3" fillId="0" borderId="19" xfId="0" applyFont="1" applyBorder="1"/>
    <xf numFmtId="0" fontId="3" fillId="0" borderId="21" xfId="0" applyFont="1" applyBorder="1"/>
    <xf numFmtId="0" fontId="3" fillId="0" borderId="20" xfId="0" applyFont="1" applyBorder="1"/>
    <xf numFmtId="0" fontId="3" fillId="0" borderId="15" xfId="0" applyFont="1" applyBorder="1"/>
    <xf numFmtId="0" fontId="3" fillId="0" borderId="18" xfId="0" applyFont="1" applyBorder="1"/>
    <xf numFmtId="9" fontId="4" fillId="0" borderId="12" xfId="2" quotePrefix="1" applyFont="1" applyBorder="1" applyAlignment="1">
      <alignment horizontal="right"/>
    </xf>
    <xf numFmtId="4" fontId="4" fillId="0" borderId="12" xfId="0" applyNumberFormat="1" applyFont="1" applyBorder="1" applyAlignment="1">
      <alignment horizontal="left"/>
    </xf>
    <xf numFmtId="0" fontId="7" fillId="0" borderId="10" xfId="0" quotePrefix="1" applyFont="1" applyBorder="1" applyAlignment="1">
      <alignment horizontal="right"/>
    </xf>
    <xf numFmtId="0" fontId="4" fillId="0" borderId="9" xfId="0" quotePrefix="1" applyFont="1" applyBorder="1" applyAlignment="1">
      <alignment wrapText="1"/>
    </xf>
    <xf numFmtId="0" fontId="5" fillId="0" borderId="10" xfId="0" quotePrefix="1" applyFont="1" applyBorder="1" applyAlignment="1">
      <alignment horizontal="right"/>
    </xf>
    <xf numFmtId="0" fontId="4" fillId="2" borderId="9" xfId="0" quotePrefix="1" applyFont="1" applyFill="1" applyBorder="1"/>
    <xf numFmtId="0" fontId="3" fillId="2" borderId="14" xfId="0" applyFont="1" applyFill="1" applyBorder="1" applyAlignment="1">
      <alignment horizontal="center"/>
    </xf>
    <xf numFmtId="1" fontId="4" fillId="2" borderId="9" xfId="0" applyNumberFormat="1" applyFont="1" applyFill="1" applyBorder="1" applyAlignment="1">
      <alignment horizontal="center"/>
    </xf>
    <xf numFmtId="0" fontId="4" fillId="2" borderId="9" xfId="0" applyFont="1" applyFill="1" applyBorder="1"/>
    <xf numFmtId="0" fontId="4" fillId="2" borderId="9" xfId="0" applyFont="1" applyFill="1" applyBorder="1" applyAlignment="1">
      <alignment horizontal="center"/>
    </xf>
    <xf numFmtId="0" fontId="4" fillId="0" borderId="21" xfId="0" quotePrefix="1" applyFont="1" applyBorder="1" applyAlignment="1">
      <alignment horizontal="center" vertical="center"/>
    </xf>
    <xf numFmtId="17" fontId="4" fillId="0" borderId="13" xfId="0" quotePrefix="1" applyNumberFormat="1" applyFont="1" applyBorder="1"/>
    <xf numFmtId="43" fontId="4" fillId="0" borderId="13" xfId="1" applyFont="1" applyFill="1" applyBorder="1" applyAlignment="1">
      <alignment horizontal="right"/>
    </xf>
    <xf numFmtId="0" fontId="4" fillId="0" borderId="20" xfId="0" quotePrefix="1" applyFont="1" applyBorder="1" applyAlignment="1">
      <alignment horizontal="center"/>
    </xf>
    <xf numFmtId="15" fontId="4" fillId="0" borderId="21" xfId="0" quotePrefix="1" applyNumberFormat="1" applyFont="1" applyBorder="1" applyAlignment="1">
      <alignment horizontal="left" vertical="center"/>
    </xf>
    <xf numFmtId="17" fontId="4" fillId="0" borderId="0" xfId="0" quotePrefix="1" applyNumberFormat="1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4" fontId="4" fillId="0" borderId="0" xfId="0" applyNumberFormat="1" applyFont="1" applyAlignment="1">
      <alignment horizontal="left"/>
    </xf>
    <xf numFmtId="15" fontId="4" fillId="0" borderId="0" xfId="0" quotePrefix="1" applyNumberFormat="1" applyFont="1" applyAlignment="1">
      <alignment horizontal="left" vertical="center"/>
    </xf>
    <xf numFmtId="43" fontId="4" fillId="0" borderId="0" xfId="1" applyFont="1" applyBorder="1" applyAlignment="1">
      <alignment horizontal="right"/>
    </xf>
    <xf numFmtId="0" fontId="4" fillId="0" borderId="0" xfId="0" quotePrefix="1" applyFont="1" applyAlignment="1">
      <alignment horizontal="center"/>
    </xf>
    <xf numFmtId="0" fontId="4" fillId="0" borderId="19" xfId="0" quotePrefix="1" applyFont="1" applyBorder="1" applyAlignment="1">
      <alignment horizontal="right"/>
    </xf>
    <xf numFmtId="0" fontId="4" fillId="0" borderId="0" xfId="0" quotePrefix="1" applyFont="1" applyAlignment="1">
      <alignment horizontal="right"/>
    </xf>
    <xf numFmtId="0" fontId="4" fillId="0" borderId="13" xfId="0" quotePrefix="1" applyFont="1" applyBorder="1"/>
    <xf numFmtId="0" fontId="3" fillId="0" borderId="10" xfId="0" quotePrefix="1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3" fillId="0" borderId="16" xfId="0" applyFont="1" applyBorder="1"/>
    <xf numFmtId="0" fontId="3" fillId="0" borderId="16" xfId="0" applyFont="1" applyBorder="1" applyAlignment="1">
      <alignment horizontal="center"/>
    </xf>
    <xf numFmtId="0" fontId="3" fillId="0" borderId="12" xfId="0" quotePrefix="1" applyFont="1" applyBorder="1" applyAlignment="1">
      <alignment horizontal="right"/>
    </xf>
    <xf numFmtId="3" fontId="3" fillId="0" borderId="9" xfId="1" quotePrefix="1" applyNumberFormat="1" applyFont="1" applyFill="1" applyBorder="1" applyAlignment="1">
      <alignment horizontal="right"/>
    </xf>
    <xf numFmtId="0" fontId="3" fillId="0" borderId="17" xfId="0" applyFont="1" applyBorder="1" applyAlignment="1">
      <alignment horizontal="right"/>
    </xf>
    <xf numFmtId="0" fontId="3" fillId="0" borderId="11" xfId="0" applyFont="1" applyBorder="1" applyAlignment="1">
      <alignment horizontal="center" vertical="center"/>
    </xf>
    <xf numFmtId="1" fontId="3" fillId="0" borderId="13" xfId="0" applyNumberFormat="1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17" fontId="4" fillId="0" borderId="24" xfId="0" quotePrefix="1" applyNumberFormat="1" applyFont="1" applyBorder="1"/>
    <xf numFmtId="43" fontId="4" fillId="0" borderId="24" xfId="1" applyFont="1" applyBorder="1" applyAlignment="1">
      <alignment horizontal="right"/>
    </xf>
    <xf numFmtId="0" fontId="4" fillId="0" borderId="24" xfId="0" applyFont="1" applyBorder="1"/>
    <xf numFmtId="0" fontId="4" fillId="0" borderId="5" xfId="0" applyFont="1" applyBorder="1" applyAlignment="1">
      <alignment horizontal="center"/>
    </xf>
    <xf numFmtId="0" fontId="4" fillId="0" borderId="25" xfId="0" applyFont="1" applyBorder="1" applyAlignment="1">
      <alignment horizontal="right"/>
    </xf>
    <xf numFmtId="4" fontId="4" fillId="0" borderId="26" xfId="0" applyNumberFormat="1" applyFont="1" applyBorder="1" applyAlignment="1">
      <alignment horizontal="left"/>
    </xf>
    <xf numFmtId="0" fontId="4" fillId="0" borderId="25" xfId="0" quotePrefix="1" applyFont="1" applyBorder="1" applyAlignment="1">
      <alignment horizontal="right"/>
    </xf>
    <xf numFmtId="15" fontId="4" fillId="0" borderId="26" xfId="0" quotePrefix="1" applyNumberFormat="1" applyFont="1" applyBorder="1" applyAlignment="1">
      <alignment horizontal="left" vertical="center"/>
    </xf>
    <xf numFmtId="0" fontId="4" fillId="0" borderId="24" xfId="0" quotePrefix="1" applyFont="1" applyBorder="1"/>
    <xf numFmtId="3" fontId="4" fillId="0" borderId="24" xfId="0" applyNumberFormat="1" applyFont="1" applyBorder="1" applyAlignment="1">
      <alignment horizontal="right"/>
    </xf>
    <xf numFmtId="0" fontId="4" fillId="0" borderId="25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16" fontId="4" fillId="0" borderId="26" xfId="0" quotePrefix="1" applyNumberFormat="1" applyFont="1" applyBorder="1" applyAlignment="1">
      <alignment horizontal="center" vertical="center"/>
    </xf>
    <xf numFmtId="43" fontId="4" fillId="0" borderId="24" xfId="1" applyFont="1" applyFill="1" applyBorder="1" applyAlignment="1">
      <alignment horizontal="right"/>
    </xf>
    <xf numFmtId="0" fontId="4" fillId="0" borderId="10" xfId="0" quotePrefix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2" xfId="0" quotePrefix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/>
    </xf>
    <xf numFmtId="0" fontId="7" fillId="0" borderId="10" xfId="0" quotePrefix="1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5" fillId="0" borderId="10" xfId="0" quotePrefix="1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3" fillId="0" borderId="12" xfId="0" quotePrefix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/>
    </xf>
    <xf numFmtId="0" fontId="3" fillId="0" borderId="10" xfId="0" quotePrefix="1" applyFont="1" applyBorder="1" applyAlignment="1">
      <alignment horizontal="center"/>
    </xf>
    <xf numFmtId="0" fontId="3" fillId="0" borderId="11" xfId="0" quotePrefix="1" applyFont="1" applyBorder="1" applyAlignment="1">
      <alignment horizontal="center"/>
    </xf>
    <xf numFmtId="0" fontId="4" fillId="0" borderId="27" xfId="0" quotePrefix="1" applyFont="1" applyBorder="1" applyAlignment="1">
      <alignment horizontal="center"/>
    </xf>
    <xf numFmtId="0" fontId="7" fillId="0" borderId="11" xfId="0" quotePrefix="1" applyFont="1" applyBorder="1" applyAlignment="1">
      <alignment horizontal="center"/>
    </xf>
    <xf numFmtId="0" fontId="5" fillId="0" borderId="11" xfId="0" quotePrefix="1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9" xfId="0" quotePrefix="1" applyFont="1" applyBorder="1" applyAlignment="1">
      <alignment horizontal="center"/>
    </xf>
  </cellXfs>
  <cellStyles count="3">
    <cellStyle name="จุลภาค" xfId="1" builtinId="3"/>
    <cellStyle name="ปกติ" xfId="0" builtinId="0"/>
    <cellStyle name="เปอร์เซ็นต์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4"/>
  <sheetViews>
    <sheetView showWhiteSpace="0" zoomScale="96" zoomScaleNormal="96" zoomScalePageLayoutView="90" workbookViewId="0">
      <selection activeCell="T11" sqref="T11"/>
    </sheetView>
  </sheetViews>
  <sheetFormatPr defaultColWidth="3.375" defaultRowHeight="23.25" x14ac:dyDescent="0.5"/>
  <cols>
    <col min="1" max="1" width="5.75" style="46" customWidth="1"/>
    <col min="2" max="2" width="28.625" style="45" customWidth="1"/>
    <col min="3" max="3" width="11.5" style="47" customWidth="1"/>
    <col min="4" max="4" width="11.25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1.75" style="45" customWidth="1"/>
    <col min="10" max="10" width="25" style="45" customWidth="1"/>
    <col min="11" max="11" width="7.5" style="45" customWidth="1"/>
    <col min="12" max="12" width="4.125" style="45" customWidth="1"/>
    <col min="13" max="13" width="4.125" style="46" customWidth="1"/>
    <col min="14" max="14" width="8.125" style="45" customWidth="1"/>
    <col min="15" max="16384" width="3.375" style="45"/>
  </cols>
  <sheetData>
    <row r="1" spans="1:14" s="96" customFormat="1" x14ac:dyDescent="0.5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</row>
    <row r="2" spans="1:14" s="96" customFormat="1" x14ac:dyDescent="0.5">
      <c r="A2" s="171" t="s">
        <v>477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</row>
    <row r="3" spans="1:14" s="96" customFormat="1" x14ac:dyDescent="0.5">
      <c r="A3" s="171" t="s">
        <v>1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</row>
    <row r="4" spans="1:14" s="96" customFormat="1" x14ac:dyDescent="0.5">
      <c r="A4" s="171" t="s">
        <v>479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</row>
    <row r="5" spans="1:14" s="1" customFormat="1" ht="43.5" customHeight="1" x14ac:dyDescent="0.5">
      <c r="A5" s="193" t="s">
        <v>2</v>
      </c>
      <c r="B5" s="193" t="s">
        <v>3</v>
      </c>
      <c r="C5" s="199" t="s">
        <v>4</v>
      </c>
      <c r="D5" s="193" t="s">
        <v>5</v>
      </c>
      <c r="E5" s="193" t="s">
        <v>6</v>
      </c>
      <c r="F5" s="195" t="s">
        <v>7</v>
      </c>
      <c r="G5" s="196"/>
      <c r="H5" s="195" t="s">
        <v>8</v>
      </c>
      <c r="I5" s="196"/>
      <c r="J5" s="199" t="s">
        <v>9</v>
      </c>
      <c r="K5" s="195" t="s">
        <v>10</v>
      </c>
      <c r="L5" s="201"/>
      <c r="M5" s="201"/>
      <c r="N5" s="196"/>
    </row>
    <row r="6" spans="1:14" s="1" customFormat="1" x14ac:dyDescent="0.5">
      <c r="A6" s="194"/>
      <c r="B6" s="194"/>
      <c r="C6" s="200"/>
      <c r="D6" s="194"/>
      <c r="E6" s="194"/>
      <c r="F6" s="197"/>
      <c r="G6" s="198"/>
      <c r="H6" s="197"/>
      <c r="I6" s="198"/>
      <c r="J6" s="200"/>
      <c r="K6" s="197"/>
      <c r="L6" s="202"/>
      <c r="M6" s="202"/>
      <c r="N6" s="198"/>
    </row>
    <row r="7" spans="1:14" s="1" customFormat="1" x14ac:dyDescent="0.5">
      <c r="A7" s="2">
        <v>1</v>
      </c>
      <c r="B7" s="3" t="s">
        <v>23</v>
      </c>
      <c r="C7" s="4">
        <v>1000</v>
      </c>
      <c r="D7" s="4">
        <f>C7</f>
        <v>1000</v>
      </c>
      <c r="E7" s="5" t="s">
        <v>11</v>
      </c>
      <c r="F7" s="191" t="s">
        <v>22</v>
      </c>
      <c r="G7" s="192"/>
      <c r="H7" s="191" t="str">
        <f>F7</f>
        <v>นางกนกวรรณ  ยิ่งมานะ</v>
      </c>
      <c r="I7" s="192"/>
      <c r="J7" s="5" t="s">
        <v>12</v>
      </c>
      <c r="K7" s="141" t="s">
        <v>13</v>
      </c>
      <c r="L7" s="33" t="s">
        <v>33</v>
      </c>
      <c r="M7" s="33">
        <v>17</v>
      </c>
      <c r="N7" s="8" t="s">
        <v>32</v>
      </c>
    </row>
    <row r="8" spans="1:14" s="1" customFormat="1" x14ac:dyDescent="0.5">
      <c r="A8" s="142"/>
      <c r="B8" s="9" t="s">
        <v>24</v>
      </c>
      <c r="C8" s="10"/>
      <c r="D8" s="11"/>
      <c r="E8" s="12"/>
      <c r="F8" s="13" t="s">
        <v>14</v>
      </c>
      <c r="G8" s="14">
        <f>D7</f>
        <v>1000</v>
      </c>
      <c r="H8" s="13" t="s">
        <v>15</v>
      </c>
      <c r="I8" s="14">
        <f>G8</f>
        <v>1000</v>
      </c>
      <c r="J8" s="5" t="s">
        <v>16</v>
      </c>
      <c r="K8" s="141">
        <v>3</v>
      </c>
      <c r="L8" s="190" t="s">
        <v>31</v>
      </c>
      <c r="M8" s="190"/>
      <c r="N8" s="15" t="s">
        <v>17</v>
      </c>
    </row>
    <row r="9" spans="1:14" x14ac:dyDescent="0.5">
      <c r="A9" s="34"/>
      <c r="B9" s="3"/>
      <c r="C9" s="4"/>
      <c r="D9" s="4"/>
      <c r="E9" s="5"/>
      <c r="F9" s="6"/>
      <c r="G9" s="16"/>
      <c r="H9" s="6"/>
      <c r="I9" s="7"/>
      <c r="J9" s="11"/>
      <c r="K9" s="114"/>
      <c r="L9" s="143"/>
      <c r="M9" s="144"/>
      <c r="N9" s="42"/>
    </row>
    <row r="10" spans="1:14" x14ac:dyDescent="0.5">
      <c r="A10" s="2">
        <v>2</v>
      </c>
      <c r="B10" s="3" t="s">
        <v>34</v>
      </c>
      <c r="C10" s="4">
        <v>8000</v>
      </c>
      <c r="D10" s="4">
        <f>C10</f>
        <v>8000</v>
      </c>
      <c r="E10" s="5" t="s">
        <v>11</v>
      </c>
      <c r="F10" s="191" t="s">
        <v>22</v>
      </c>
      <c r="G10" s="192"/>
      <c r="H10" s="191" t="str">
        <f>F10</f>
        <v>นางกนกวรรณ  ยิ่งมานะ</v>
      </c>
      <c r="I10" s="192"/>
      <c r="J10" s="5" t="s">
        <v>12</v>
      </c>
      <c r="K10" s="141" t="s">
        <v>13</v>
      </c>
      <c r="L10" s="145" t="str">
        <f>L7</f>
        <v>เลขที่</v>
      </c>
      <c r="M10" s="33">
        <v>21</v>
      </c>
      <c r="N10" s="8" t="str">
        <f>N7</f>
        <v>/2568</v>
      </c>
    </row>
    <row r="11" spans="1:14" x14ac:dyDescent="0.5">
      <c r="A11" s="142"/>
      <c r="B11" s="9" t="s">
        <v>35</v>
      </c>
      <c r="C11" s="17"/>
      <c r="D11" s="11"/>
      <c r="E11" s="12"/>
      <c r="F11" s="13" t="s">
        <v>14</v>
      </c>
      <c r="G11" s="14">
        <f>D10</f>
        <v>8000</v>
      </c>
      <c r="H11" s="13" t="s">
        <v>15</v>
      </c>
      <c r="I11" s="14">
        <f>G11</f>
        <v>8000</v>
      </c>
      <c r="J11" s="5" t="s">
        <v>16</v>
      </c>
      <c r="K11" s="141">
        <v>7</v>
      </c>
      <c r="L11" s="190" t="str">
        <f>L8</f>
        <v>ตุลาคม</v>
      </c>
      <c r="M11" s="190"/>
      <c r="N11" s="15" t="str">
        <f>N8</f>
        <v>2567</v>
      </c>
    </row>
    <row r="12" spans="1:14" x14ac:dyDescent="0.5">
      <c r="A12" s="2"/>
      <c r="B12" s="11"/>
      <c r="C12" s="4"/>
      <c r="D12" s="4"/>
      <c r="E12" s="5"/>
      <c r="F12" s="6"/>
      <c r="G12" s="7"/>
      <c r="H12" s="6"/>
      <c r="I12" s="7"/>
      <c r="J12" s="5"/>
      <c r="K12" s="23"/>
      <c r="L12" s="144"/>
      <c r="M12" s="144"/>
      <c r="N12" s="42"/>
    </row>
    <row r="13" spans="1:14" x14ac:dyDescent="0.5">
      <c r="A13" s="5">
        <v>3</v>
      </c>
      <c r="B13" s="3" t="s">
        <v>36</v>
      </c>
      <c r="C13" s="4">
        <v>500</v>
      </c>
      <c r="D13" s="4">
        <f>C13</f>
        <v>500</v>
      </c>
      <c r="E13" s="5" t="s">
        <v>11</v>
      </c>
      <c r="F13" s="204" t="s">
        <v>27</v>
      </c>
      <c r="G13" s="192"/>
      <c r="H13" s="203" t="str">
        <f>F13</f>
        <v>นางสาวเยาวเรศ  รัตนสุวรรณ์</v>
      </c>
      <c r="I13" s="192"/>
      <c r="J13" s="5" t="s">
        <v>12</v>
      </c>
      <c r="K13" s="141" t="s">
        <v>13</v>
      </c>
      <c r="L13" s="145" t="str">
        <f>L7</f>
        <v>เลขที่</v>
      </c>
      <c r="M13" s="33">
        <v>24</v>
      </c>
      <c r="N13" s="8" t="str">
        <f>N7</f>
        <v>/2568</v>
      </c>
    </row>
    <row r="14" spans="1:14" x14ac:dyDescent="0.5">
      <c r="A14" s="5"/>
      <c r="B14" s="9" t="s">
        <v>37</v>
      </c>
      <c r="C14" s="10"/>
      <c r="D14" s="11"/>
      <c r="E14" s="12"/>
      <c r="F14" s="13" t="s">
        <v>14</v>
      </c>
      <c r="G14" s="14">
        <f>D13</f>
        <v>500</v>
      </c>
      <c r="H14" s="20" t="s">
        <v>15</v>
      </c>
      <c r="I14" s="14">
        <f>G14</f>
        <v>500</v>
      </c>
      <c r="J14" s="5" t="s">
        <v>16</v>
      </c>
      <c r="K14" s="141">
        <v>3</v>
      </c>
      <c r="L14" s="190" t="str">
        <f>L8</f>
        <v>ตุลาคม</v>
      </c>
      <c r="M14" s="190"/>
      <c r="N14" s="15" t="str">
        <f>N8</f>
        <v>2567</v>
      </c>
    </row>
    <row r="15" spans="1:14" x14ac:dyDescent="0.5">
      <c r="A15" s="5"/>
      <c r="B15" s="3"/>
      <c r="C15" s="146"/>
      <c r="D15" s="146"/>
      <c r="E15" s="5"/>
      <c r="F15" s="40"/>
      <c r="G15" s="43"/>
      <c r="H15" s="40"/>
      <c r="I15" s="43"/>
      <c r="J15" s="11"/>
      <c r="K15" s="40"/>
      <c r="L15" s="41"/>
      <c r="M15" s="19"/>
      <c r="N15" s="42"/>
    </row>
    <row r="16" spans="1:14" ht="24" customHeight="1" x14ac:dyDescent="0.5">
      <c r="A16" s="2">
        <v>4</v>
      </c>
      <c r="B16" s="3" t="s">
        <v>38</v>
      </c>
      <c r="C16" s="4">
        <v>12180</v>
      </c>
      <c r="D16" s="4">
        <f>C16</f>
        <v>12180</v>
      </c>
      <c r="E16" s="5" t="s">
        <v>11</v>
      </c>
      <c r="F16" s="204" t="s">
        <v>40</v>
      </c>
      <c r="G16" s="192"/>
      <c r="H16" s="191" t="str">
        <f>F16</f>
        <v>นายณรงค์  ธีระจันทร์</v>
      </c>
      <c r="I16" s="192"/>
      <c r="J16" s="5" t="s">
        <v>12</v>
      </c>
      <c r="K16" s="141" t="s">
        <v>13</v>
      </c>
      <c r="L16" s="145" t="str">
        <f>L10</f>
        <v>เลขที่</v>
      </c>
      <c r="M16" s="33">
        <v>23</v>
      </c>
      <c r="N16" s="8" t="str">
        <f>N10</f>
        <v>/2568</v>
      </c>
    </row>
    <row r="17" spans="1:14" x14ac:dyDescent="0.5">
      <c r="A17" s="5"/>
      <c r="B17" s="9" t="s">
        <v>39</v>
      </c>
      <c r="C17" s="10"/>
      <c r="D17" s="11"/>
      <c r="E17" s="12"/>
      <c r="F17" s="13" t="s">
        <v>14</v>
      </c>
      <c r="G17" s="14">
        <f>D16</f>
        <v>12180</v>
      </c>
      <c r="H17" s="13" t="s">
        <v>15</v>
      </c>
      <c r="I17" s="14">
        <f>G17</f>
        <v>12180</v>
      </c>
      <c r="J17" s="5" t="s">
        <v>16</v>
      </c>
      <c r="K17" s="141">
        <v>1</v>
      </c>
      <c r="L17" s="190" t="str">
        <f>L11</f>
        <v>ตุลาคม</v>
      </c>
      <c r="M17" s="190"/>
      <c r="N17" s="15" t="str">
        <f>N11</f>
        <v>2567</v>
      </c>
    </row>
    <row r="18" spans="1:14" x14ac:dyDescent="0.5">
      <c r="A18" s="2"/>
      <c r="B18" s="27"/>
      <c r="C18" s="147"/>
      <c r="D18" s="147"/>
      <c r="E18" s="5"/>
      <c r="F18" s="6"/>
      <c r="G18" s="7"/>
      <c r="H18" s="6"/>
      <c r="I18" s="7"/>
      <c r="J18" s="25"/>
      <c r="K18" s="6"/>
      <c r="L18" s="19"/>
      <c r="M18" s="19"/>
      <c r="N18" s="148"/>
    </row>
    <row r="19" spans="1:14" x14ac:dyDescent="0.5">
      <c r="A19" s="2">
        <v>5</v>
      </c>
      <c r="B19" s="3" t="s">
        <v>20</v>
      </c>
      <c r="C19" s="4">
        <v>163</v>
      </c>
      <c r="D19" s="4">
        <f>C19</f>
        <v>163</v>
      </c>
      <c r="E19" s="5" t="s">
        <v>11</v>
      </c>
      <c r="F19" s="204" t="s">
        <v>19</v>
      </c>
      <c r="G19" s="192"/>
      <c r="H19" s="191" t="str">
        <f>F19</f>
        <v>บริษัท ป.วัฒนา กรุ๊ป (ปึงง่วนจั๊ว) จำกัด</v>
      </c>
      <c r="I19" s="192"/>
      <c r="J19" s="5" t="s">
        <v>12</v>
      </c>
      <c r="K19" s="141" t="s">
        <v>18</v>
      </c>
      <c r="L19" s="145" t="str">
        <f>L13</f>
        <v>เลขที่</v>
      </c>
      <c r="M19" s="33">
        <v>1</v>
      </c>
      <c r="N19" s="8" t="str">
        <f>N13</f>
        <v>/2568</v>
      </c>
    </row>
    <row r="20" spans="1:14" x14ac:dyDescent="0.5">
      <c r="A20" s="2"/>
      <c r="B20" s="9"/>
      <c r="C20" s="10"/>
      <c r="D20" s="11"/>
      <c r="E20" s="12"/>
      <c r="F20" s="13" t="s">
        <v>14</v>
      </c>
      <c r="G20" s="14">
        <f>D19</f>
        <v>163</v>
      </c>
      <c r="H20" s="13" t="s">
        <v>15</v>
      </c>
      <c r="I20" s="14">
        <f>G20</f>
        <v>163</v>
      </c>
      <c r="J20" s="5" t="s">
        <v>16</v>
      </c>
      <c r="K20" s="141">
        <v>15</v>
      </c>
      <c r="L20" s="190" t="str">
        <f>L14</f>
        <v>ตุลาคม</v>
      </c>
      <c r="M20" s="190"/>
      <c r="N20" s="15" t="str">
        <f>N14</f>
        <v>2567</v>
      </c>
    </row>
    <row r="21" spans="1:14" ht="13.5" customHeight="1" x14ac:dyDescent="0.5">
      <c r="A21" s="5"/>
      <c r="B21" s="21"/>
      <c r="C21" s="22"/>
      <c r="D21" s="21"/>
      <c r="E21" s="5"/>
      <c r="F21" s="23"/>
      <c r="G21" s="24"/>
      <c r="H21" s="23"/>
      <c r="I21" s="24"/>
      <c r="J21" s="25"/>
      <c r="K21" s="6"/>
      <c r="L21" s="19"/>
      <c r="M21" s="19"/>
      <c r="N21" s="26"/>
    </row>
    <row r="22" spans="1:14" x14ac:dyDescent="0.5">
      <c r="A22" s="5">
        <v>6</v>
      </c>
      <c r="B22" s="3" t="s">
        <v>23</v>
      </c>
      <c r="C22" s="4">
        <v>1000</v>
      </c>
      <c r="D22" s="4">
        <f>C22</f>
        <v>1000</v>
      </c>
      <c r="E22" s="5" t="s">
        <v>11</v>
      </c>
      <c r="F22" s="191" t="s">
        <v>22</v>
      </c>
      <c r="G22" s="192"/>
      <c r="H22" s="191" t="str">
        <f>F22</f>
        <v>นางกนกวรรณ  ยิ่งมานะ</v>
      </c>
      <c r="I22" s="192"/>
      <c r="J22" s="5" t="s">
        <v>12</v>
      </c>
      <c r="K22" s="141" t="s">
        <v>13</v>
      </c>
      <c r="L22" s="145" t="str">
        <f>L16</f>
        <v>เลขที่</v>
      </c>
      <c r="M22" s="33">
        <v>26</v>
      </c>
      <c r="N22" s="8" t="str">
        <f>N16</f>
        <v>/2568</v>
      </c>
    </row>
    <row r="23" spans="1:14" x14ac:dyDescent="0.5">
      <c r="A23" s="2"/>
      <c r="B23" s="9" t="s">
        <v>24</v>
      </c>
      <c r="C23" s="10"/>
      <c r="D23" s="11"/>
      <c r="E23" s="12"/>
      <c r="F23" s="13" t="s">
        <v>14</v>
      </c>
      <c r="G23" s="14">
        <f>D22</f>
        <v>1000</v>
      </c>
      <c r="H23" s="13" t="s">
        <v>15</v>
      </c>
      <c r="I23" s="14">
        <f>G23</f>
        <v>1000</v>
      </c>
      <c r="J23" s="5" t="s">
        <v>16</v>
      </c>
      <c r="K23" s="141">
        <v>10</v>
      </c>
      <c r="L23" s="190" t="str">
        <f>L17</f>
        <v>ตุลาคม</v>
      </c>
      <c r="M23" s="190"/>
      <c r="N23" s="15" t="str">
        <f>N17</f>
        <v>2567</v>
      </c>
    </row>
    <row r="24" spans="1:14" x14ac:dyDescent="0.5">
      <c r="A24" s="2"/>
      <c r="B24" s="11"/>
      <c r="C24" s="4"/>
      <c r="D24" s="4"/>
      <c r="E24" s="5"/>
      <c r="F24" s="40"/>
      <c r="G24" s="43"/>
      <c r="H24" s="6"/>
      <c r="I24" s="7"/>
      <c r="J24" s="11"/>
      <c r="K24" s="40"/>
      <c r="L24" s="41"/>
      <c r="M24" s="19"/>
      <c r="N24" s="26"/>
    </row>
    <row r="25" spans="1:14" x14ac:dyDescent="0.5">
      <c r="A25" s="2">
        <v>7</v>
      </c>
      <c r="B25" s="3" t="s">
        <v>41</v>
      </c>
      <c r="C25" s="4">
        <v>1000</v>
      </c>
      <c r="D25" s="4">
        <f>C25</f>
        <v>1000</v>
      </c>
      <c r="E25" s="5" t="s">
        <v>11</v>
      </c>
      <c r="F25" s="191" t="s">
        <v>42</v>
      </c>
      <c r="G25" s="192"/>
      <c r="H25" s="203" t="str">
        <f>F25</f>
        <v>นางสาวณัชชา  ตั้งยังยืน</v>
      </c>
      <c r="I25" s="192"/>
      <c r="J25" s="5" t="s">
        <v>12</v>
      </c>
      <c r="K25" s="141" t="s">
        <v>18</v>
      </c>
      <c r="L25" s="145" t="str">
        <f>L19</f>
        <v>เลขที่</v>
      </c>
      <c r="M25" s="33">
        <v>27</v>
      </c>
      <c r="N25" s="8" t="str">
        <f>N19</f>
        <v>/2568</v>
      </c>
    </row>
    <row r="26" spans="1:14" x14ac:dyDescent="0.5">
      <c r="A26" s="5"/>
      <c r="B26" s="9"/>
      <c r="C26" s="10"/>
      <c r="D26" s="11"/>
      <c r="E26" s="5"/>
      <c r="F26" s="13" t="s">
        <v>14</v>
      </c>
      <c r="G26" s="14">
        <f>D25</f>
        <v>1000</v>
      </c>
      <c r="H26" s="20" t="s">
        <v>15</v>
      </c>
      <c r="I26" s="14">
        <f>G26</f>
        <v>1000</v>
      </c>
      <c r="J26" s="5" t="s">
        <v>16</v>
      </c>
      <c r="K26" s="141">
        <v>11</v>
      </c>
      <c r="L26" s="190" t="str">
        <f>L20</f>
        <v>ตุลาคม</v>
      </c>
      <c r="M26" s="190"/>
      <c r="N26" s="15" t="str">
        <f>N20</f>
        <v>2567</v>
      </c>
    </row>
    <row r="27" spans="1:14" x14ac:dyDescent="0.5">
      <c r="A27" s="25"/>
      <c r="B27" s="11"/>
      <c r="C27" s="10"/>
      <c r="D27" s="11"/>
      <c r="E27" s="12"/>
      <c r="F27" s="6"/>
      <c r="G27" s="7"/>
      <c r="H27" s="6"/>
      <c r="I27" s="7"/>
      <c r="J27" s="5"/>
      <c r="K27" s="6"/>
      <c r="L27" s="19"/>
      <c r="M27" s="19"/>
      <c r="N27" s="26"/>
    </row>
    <row r="28" spans="1:14" x14ac:dyDescent="0.5">
      <c r="A28" s="5">
        <v>8</v>
      </c>
      <c r="B28" s="3" t="s">
        <v>43</v>
      </c>
      <c r="C28" s="4">
        <v>15400</v>
      </c>
      <c r="D28" s="4">
        <f>C28</f>
        <v>15400</v>
      </c>
      <c r="E28" s="5" t="s">
        <v>11</v>
      </c>
      <c r="F28" s="204" t="s">
        <v>45</v>
      </c>
      <c r="G28" s="192"/>
      <c r="H28" s="203" t="str">
        <f>F28</f>
        <v>นางบังอร ทรัพย์บวร</v>
      </c>
      <c r="I28" s="192"/>
      <c r="J28" s="5" t="s">
        <v>12</v>
      </c>
      <c r="K28" s="141" t="s">
        <v>13</v>
      </c>
      <c r="L28" s="145" t="str">
        <f>L22</f>
        <v>เลขที่</v>
      </c>
      <c r="M28" s="33">
        <v>2</v>
      </c>
      <c r="N28" s="8" t="str">
        <f>N22</f>
        <v>/2568</v>
      </c>
    </row>
    <row r="29" spans="1:14" x14ac:dyDescent="0.5">
      <c r="A29" s="5"/>
      <c r="B29" s="11" t="s">
        <v>44</v>
      </c>
      <c r="C29" s="10"/>
      <c r="D29" s="11"/>
      <c r="E29" s="12"/>
      <c r="F29" s="13" t="s">
        <v>14</v>
      </c>
      <c r="G29" s="14">
        <f>D28</f>
        <v>15400</v>
      </c>
      <c r="H29" s="20" t="s">
        <v>15</v>
      </c>
      <c r="I29" s="14">
        <f>G29</f>
        <v>15400</v>
      </c>
      <c r="J29" s="5" t="s">
        <v>16</v>
      </c>
      <c r="K29" s="141">
        <v>15</v>
      </c>
      <c r="L29" s="190" t="str">
        <f>L23</f>
        <v>ตุลาคม</v>
      </c>
      <c r="M29" s="190"/>
      <c r="N29" s="15" t="str">
        <f>N23</f>
        <v>2567</v>
      </c>
    </row>
    <row r="30" spans="1:14" s="96" customFormat="1" x14ac:dyDescent="0.5">
      <c r="A30" s="170" t="s">
        <v>0</v>
      </c>
      <c r="B30" s="170"/>
      <c r="C30" s="170"/>
      <c r="D30" s="170"/>
      <c r="E30" s="170"/>
      <c r="F30" s="170"/>
      <c r="G30" s="170"/>
      <c r="H30" s="170"/>
      <c r="I30" s="170"/>
      <c r="J30" s="170"/>
      <c r="K30" s="170"/>
      <c r="L30" s="170"/>
      <c r="M30" s="170"/>
      <c r="N30" s="170"/>
    </row>
    <row r="31" spans="1:14" s="96" customFormat="1" x14ac:dyDescent="0.5">
      <c r="A31" s="171" t="s">
        <v>477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  <c r="N31" s="171"/>
    </row>
    <row r="32" spans="1:14" s="96" customFormat="1" x14ac:dyDescent="0.5">
      <c r="A32" s="171" t="s">
        <v>1</v>
      </c>
      <c r="B32" s="171"/>
      <c r="C32" s="171"/>
      <c r="D32" s="171"/>
      <c r="E32" s="171"/>
      <c r="F32" s="171"/>
      <c r="G32" s="171"/>
      <c r="H32" s="171"/>
      <c r="I32" s="171"/>
      <c r="J32" s="171"/>
      <c r="K32" s="171"/>
      <c r="L32" s="171"/>
      <c r="M32" s="171"/>
      <c r="N32" s="171"/>
    </row>
    <row r="33" spans="1:14" s="96" customFormat="1" x14ac:dyDescent="0.5">
      <c r="A33" s="171" t="s">
        <v>479</v>
      </c>
      <c r="B33" s="171"/>
      <c r="C33" s="171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</row>
    <row r="34" spans="1:14" s="1" customFormat="1" ht="42" customHeight="1" x14ac:dyDescent="0.5">
      <c r="A34" s="193" t="s">
        <v>2</v>
      </c>
      <c r="B34" s="193" t="s">
        <v>3</v>
      </c>
      <c r="C34" s="199" t="s">
        <v>4</v>
      </c>
      <c r="D34" s="193" t="s">
        <v>5</v>
      </c>
      <c r="E34" s="193" t="s">
        <v>6</v>
      </c>
      <c r="F34" s="195" t="s">
        <v>7</v>
      </c>
      <c r="G34" s="196"/>
      <c r="H34" s="195" t="s">
        <v>8</v>
      </c>
      <c r="I34" s="196"/>
      <c r="J34" s="199" t="s">
        <v>9</v>
      </c>
      <c r="K34" s="195" t="s">
        <v>10</v>
      </c>
      <c r="L34" s="201"/>
      <c r="M34" s="201"/>
      <c r="N34" s="196"/>
    </row>
    <row r="35" spans="1:14" s="1" customFormat="1" x14ac:dyDescent="0.5">
      <c r="A35" s="194"/>
      <c r="B35" s="194"/>
      <c r="C35" s="200"/>
      <c r="D35" s="194"/>
      <c r="E35" s="194"/>
      <c r="F35" s="197"/>
      <c r="G35" s="198"/>
      <c r="H35" s="197"/>
      <c r="I35" s="198"/>
      <c r="J35" s="200"/>
      <c r="K35" s="197"/>
      <c r="L35" s="202"/>
      <c r="M35" s="202"/>
      <c r="N35" s="198"/>
    </row>
    <row r="36" spans="1:14" x14ac:dyDescent="0.5">
      <c r="A36" s="2">
        <v>9</v>
      </c>
      <c r="B36" s="3" t="s">
        <v>46</v>
      </c>
      <c r="C36" s="4">
        <v>21500</v>
      </c>
      <c r="D36" s="4">
        <f>C36</f>
        <v>21500</v>
      </c>
      <c r="E36" s="5" t="s">
        <v>11</v>
      </c>
      <c r="F36" s="204" t="s">
        <v>48</v>
      </c>
      <c r="G36" s="192"/>
      <c r="H36" s="203" t="str">
        <f>F36</f>
        <v>นายสมเจตน์ ใจฉ่ำ</v>
      </c>
      <c r="I36" s="192"/>
      <c r="J36" s="5" t="s">
        <v>12</v>
      </c>
      <c r="K36" s="141" t="s">
        <v>13</v>
      </c>
      <c r="L36" s="145" t="str">
        <f>L25</f>
        <v>เลขที่</v>
      </c>
      <c r="M36" s="33">
        <v>22</v>
      </c>
      <c r="N36" s="8" t="str">
        <f>N25</f>
        <v>/2568</v>
      </c>
    </row>
    <row r="37" spans="1:14" x14ac:dyDescent="0.5">
      <c r="A37" s="5"/>
      <c r="B37" s="9" t="s">
        <v>47</v>
      </c>
      <c r="C37" s="10"/>
      <c r="D37" s="11"/>
      <c r="E37" s="12"/>
      <c r="F37" s="13" t="s">
        <v>14</v>
      </c>
      <c r="G37" s="14">
        <f>D36</f>
        <v>21500</v>
      </c>
      <c r="H37" s="20" t="s">
        <v>15</v>
      </c>
      <c r="I37" s="14">
        <f>G37</f>
        <v>21500</v>
      </c>
      <c r="J37" s="5" t="s">
        <v>16</v>
      </c>
      <c r="K37" s="141">
        <v>7</v>
      </c>
      <c r="L37" s="190" t="str">
        <f>L26</f>
        <v>ตุลาคม</v>
      </c>
      <c r="M37" s="190"/>
      <c r="N37" s="15" t="str">
        <f>N26</f>
        <v>2567</v>
      </c>
    </row>
    <row r="38" spans="1:14" x14ac:dyDescent="0.5">
      <c r="A38" s="5"/>
      <c r="B38" s="9"/>
      <c r="C38" s="10"/>
      <c r="D38" s="11"/>
      <c r="E38" s="12"/>
      <c r="F38" s="13"/>
      <c r="G38" s="14"/>
      <c r="H38" s="20"/>
      <c r="I38" s="14"/>
      <c r="J38" s="5"/>
      <c r="K38" s="141"/>
      <c r="L38" s="33"/>
      <c r="M38" s="33"/>
      <c r="N38" s="15"/>
    </row>
    <row r="39" spans="1:14" x14ac:dyDescent="0.5">
      <c r="A39" s="2">
        <v>10</v>
      </c>
      <c r="B39" s="3" t="s">
        <v>49</v>
      </c>
      <c r="C39" s="4">
        <v>10000</v>
      </c>
      <c r="D39" s="4">
        <f>C39</f>
        <v>10000</v>
      </c>
      <c r="E39" s="5" t="s">
        <v>11</v>
      </c>
      <c r="F39" s="191" t="s">
        <v>22</v>
      </c>
      <c r="G39" s="192"/>
      <c r="H39" s="191" t="str">
        <f>F39</f>
        <v>นางกนกวรรณ  ยิ่งมานะ</v>
      </c>
      <c r="I39" s="192"/>
      <c r="J39" s="5" t="s">
        <v>12</v>
      </c>
      <c r="K39" s="141" t="s">
        <v>13</v>
      </c>
      <c r="L39" s="145" t="str">
        <f>L7</f>
        <v>เลขที่</v>
      </c>
      <c r="M39" s="33">
        <v>32</v>
      </c>
      <c r="N39" s="8" t="str">
        <f>N7</f>
        <v>/2568</v>
      </c>
    </row>
    <row r="40" spans="1:14" x14ac:dyDescent="0.5">
      <c r="A40" s="2"/>
      <c r="B40" s="9" t="s">
        <v>50</v>
      </c>
      <c r="C40" s="10"/>
      <c r="D40" s="11"/>
      <c r="E40" s="12"/>
      <c r="F40" s="13" t="s">
        <v>14</v>
      </c>
      <c r="G40" s="14">
        <f>D39</f>
        <v>10000</v>
      </c>
      <c r="H40" s="13" t="s">
        <v>15</v>
      </c>
      <c r="I40" s="14">
        <f>G40</f>
        <v>10000</v>
      </c>
      <c r="J40" s="5" t="s">
        <v>16</v>
      </c>
      <c r="K40" s="141">
        <v>16</v>
      </c>
      <c r="L40" s="190" t="str">
        <f>L8</f>
        <v>ตุลาคม</v>
      </c>
      <c r="M40" s="190"/>
      <c r="N40" s="15" t="str">
        <f>N8</f>
        <v>2567</v>
      </c>
    </row>
    <row r="41" spans="1:14" x14ac:dyDescent="0.5">
      <c r="A41" s="5"/>
      <c r="B41" s="3"/>
      <c r="C41" s="4"/>
      <c r="D41" s="4"/>
      <c r="E41" s="5"/>
      <c r="F41" s="6"/>
      <c r="G41" s="16"/>
      <c r="H41" s="6"/>
      <c r="I41" s="7"/>
      <c r="J41" s="11"/>
      <c r="K41" s="114"/>
      <c r="L41" s="143"/>
      <c r="M41" s="144"/>
      <c r="N41" s="42"/>
    </row>
    <row r="42" spans="1:14" x14ac:dyDescent="0.5">
      <c r="A42" s="2">
        <v>11</v>
      </c>
      <c r="B42" s="3" t="s">
        <v>49</v>
      </c>
      <c r="C42" s="4">
        <v>10000</v>
      </c>
      <c r="D42" s="4">
        <f>C42</f>
        <v>10000</v>
      </c>
      <c r="E42" s="5" t="s">
        <v>11</v>
      </c>
      <c r="F42" s="191" t="s">
        <v>22</v>
      </c>
      <c r="G42" s="192"/>
      <c r="H42" s="191" t="str">
        <f>F42</f>
        <v>นางกนกวรรณ  ยิ่งมานะ</v>
      </c>
      <c r="I42" s="192"/>
      <c r="J42" s="5" t="s">
        <v>12</v>
      </c>
      <c r="K42" s="141" t="s">
        <v>13</v>
      </c>
      <c r="L42" s="145" t="str">
        <f>L39</f>
        <v>เลขที่</v>
      </c>
      <c r="M42" s="33">
        <v>30</v>
      </c>
      <c r="N42" s="8" t="str">
        <f>N39</f>
        <v>/2568</v>
      </c>
    </row>
    <row r="43" spans="1:14" x14ac:dyDescent="0.5">
      <c r="A43" s="142"/>
      <c r="B43" s="9" t="s">
        <v>51</v>
      </c>
      <c r="C43" s="10"/>
      <c r="D43" s="11"/>
      <c r="E43" s="12"/>
      <c r="F43" s="13" t="s">
        <v>14</v>
      </c>
      <c r="G43" s="14">
        <f>D42</f>
        <v>10000</v>
      </c>
      <c r="H43" s="13" t="s">
        <v>15</v>
      </c>
      <c r="I43" s="14">
        <f>G43</f>
        <v>10000</v>
      </c>
      <c r="J43" s="5" t="s">
        <v>16</v>
      </c>
      <c r="K43" s="141">
        <v>15</v>
      </c>
      <c r="L43" s="190" t="str">
        <f>L40</f>
        <v>ตุลาคม</v>
      </c>
      <c r="M43" s="190"/>
      <c r="N43" s="15" t="str">
        <f>N40</f>
        <v>2567</v>
      </c>
    </row>
    <row r="44" spans="1:14" x14ac:dyDescent="0.5">
      <c r="A44" s="2"/>
      <c r="B44" s="11"/>
      <c r="C44" s="4"/>
      <c r="D44" s="4"/>
      <c r="E44" s="5"/>
      <c r="F44" s="6"/>
      <c r="G44" s="7"/>
      <c r="H44" s="6"/>
      <c r="I44" s="7"/>
      <c r="J44" s="5"/>
      <c r="K44" s="23"/>
      <c r="L44" s="144"/>
      <c r="M44" s="144"/>
      <c r="N44" s="42"/>
    </row>
    <row r="45" spans="1:14" x14ac:dyDescent="0.5">
      <c r="A45" s="2">
        <v>12</v>
      </c>
      <c r="B45" s="3" t="s">
        <v>49</v>
      </c>
      <c r="C45" s="4">
        <v>10000</v>
      </c>
      <c r="D45" s="4">
        <f>C45</f>
        <v>10000</v>
      </c>
      <c r="E45" s="5" t="s">
        <v>11</v>
      </c>
      <c r="F45" s="191" t="s">
        <v>22</v>
      </c>
      <c r="G45" s="192"/>
      <c r="H45" s="191" t="str">
        <f>F45</f>
        <v>นางกนกวรรณ  ยิ่งมานะ</v>
      </c>
      <c r="I45" s="192"/>
      <c r="J45" s="5" t="s">
        <v>12</v>
      </c>
      <c r="K45" s="141" t="s">
        <v>13</v>
      </c>
      <c r="L45" s="145" t="str">
        <f>L42</f>
        <v>เลขที่</v>
      </c>
      <c r="M45" s="33">
        <v>35</v>
      </c>
      <c r="N45" s="8" t="str">
        <f>N42</f>
        <v>/2568</v>
      </c>
    </row>
    <row r="46" spans="1:14" x14ac:dyDescent="0.5">
      <c r="A46" s="5"/>
      <c r="B46" s="9" t="s">
        <v>51</v>
      </c>
      <c r="C46" s="10"/>
      <c r="D46" s="11"/>
      <c r="E46" s="12"/>
      <c r="F46" s="13" t="s">
        <v>14</v>
      </c>
      <c r="G46" s="14">
        <f>D45</f>
        <v>10000</v>
      </c>
      <c r="H46" s="13" t="s">
        <v>15</v>
      </c>
      <c r="I46" s="14">
        <f>G46</f>
        <v>10000</v>
      </c>
      <c r="J46" s="5" t="s">
        <v>16</v>
      </c>
      <c r="K46" s="141">
        <v>18</v>
      </c>
      <c r="L46" s="190" t="str">
        <f>L43</f>
        <v>ตุลาคม</v>
      </c>
      <c r="M46" s="190"/>
      <c r="N46" s="15" t="str">
        <f>N43</f>
        <v>2567</v>
      </c>
    </row>
    <row r="47" spans="1:14" x14ac:dyDescent="0.5">
      <c r="A47" s="5"/>
      <c r="B47" s="3"/>
      <c r="C47" s="146"/>
      <c r="D47" s="146"/>
      <c r="E47" s="5"/>
      <c r="F47" s="40"/>
      <c r="G47" s="43"/>
      <c r="H47" s="40"/>
      <c r="I47" s="43"/>
      <c r="J47" s="11"/>
      <c r="K47" s="40"/>
      <c r="L47" s="41"/>
      <c r="M47" s="19"/>
      <c r="N47" s="42"/>
    </row>
    <row r="48" spans="1:14" x14ac:dyDescent="0.5">
      <c r="A48" s="5">
        <v>13</v>
      </c>
      <c r="B48" s="45" t="s">
        <v>52</v>
      </c>
      <c r="C48" s="4">
        <v>13710</v>
      </c>
      <c r="D48" s="4">
        <f>C48</f>
        <v>13710</v>
      </c>
      <c r="E48" s="5" t="s">
        <v>11</v>
      </c>
      <c r="F48" s="204" t="s">
        <v>53</v>
      </c>
      <c r="G48" s="192"/>
      <c r="H48" s="191" t="str">
        <f>F48</f>
        <v>นางสาวบุปผา ธิราเพ็ชร</v>
      </c>
      <c r="I48" s="192"/>
      <c r="J48" s="5" t="s">
        <v>12</v>
      </c>
      <c r="K48" s="141" t="s">
        <v>13</v>
      </c>
      <c r="L48" s="145" t="str">
        <f>L45</f>
        <v>เลขที่</v>
      </c>
      <c r="M48" s="33">
        <v>31</v>
      </c>
      <c r="N48" s="8" t="str">
        <f>N45</f>
        <v>/2568</v>
      </c>
    </row>
    <row r="49" spans="1:14" x14ac:dyDescent="0.5">
      <c r="A49" s="5"/>
      <c r="B49" s="3"/>
      <c r="C49" s="10"/>
      <c r="D49" s="11"/>
      <c r="E49" s="12"/>
      <c r="F49" s="13" t="s">
        <v>14</v>
      </c>
      <c r="G49" s="14">
        <f>D48</f>
        <v>13710</v>
      </c>
      <c r="H49" s="13" t="s">
        <v>15</v>
      </c>
      <c r="I49" s="14">
        <f>G49</f>
        <v>13710</v>
      </c>
      <c r="J49" s="5" t="s">
        <v>16</v>
      </c>
      <c r="K49" s="141">
        <v>15</v>
      </c>
      <c r="L49" s="190" t="str">
        <f>L46</f>
        <v>ตุลาคม</v>
      </c>
      <c r="M49" s="190"/>
      <c r="N49" s="15" t="str">
        <f>N46</f>
        <v>2567</v>
      </c>
    </row>
    <row r="50" spans="1:14" x14ac:dyDescent="0.5">
      <c r="A50" s="5"/>
      <c r="B50" s="27"/>
      <c r="C50" s="147"/>
      <c r="D50" s="147"/>
      <c r="E50" s="5"/>
      <c r="F50" s="6"/>
      <c r="G50" s="7"/>
      <c r="H50" s="6"/>
      <c r="I50" s="7"/>
      <c r="J50" s="25"/>
      <c r="K50" s="6"/>
      <c r="L50" s="19"/>
      <c r="M50" s="19"/>
      <c r="N50" s="148"/>
    </row>
    <row r="51" spans="1:14" x14ac:dyDescent="0.5">
      <c r="A51" s="5">
        <v>14</v>
      </c>
      <c r="B51" s="11" t="s">
        <v>52</v>
      </c>
      <c r="C51" s="4">
        <v>13000</v>
      </c>
      <c r="D51" s="4">
        <f>C51</f>
        <v>13000</v>
      </c>
      <c r="E51" s="5" t="s">
        <v>11</v>
      </c>
      <c r="F51" s="204" t="s">
        <v>53</v>
      </c>
      <c r="G51" s="192"/>
      <c r="H51" s="191" t="str">
        <f>F51</f>
        <v>นางสาวบุปผา ธิราเพ็ชร</v>
      </c>
      <c r="I51" s="192"/>
      <c r="J51" s="5" t="s">
        <v>12</v>
      </c>
      <c r="K51" s="141" t="s">
        <v>13</v>
      </c>
      <c r="L51" s="145" t="str">
        <f>L48</f>
        <v>เลขที่</v>
      </c>
      <c r="M51" s="33">
        <v>33</v>
      </c>
      <c r="N51" s="8" t="str">
        <f>N48</f>
        <v>/2568</v>
      </c>
    </row>
    <row r="52" spans="1:14" x14ac:dyDescent="0.5">
      <c r="A52" s="2"/>
      <c r="B52" s="3"/>
      <c r="C52" s="10"/>
      <c r="D52" s="11"/>
      <c r="E52" s="12"/>
      <c r="F52" s="13" t="s">
        <v>14</v>
      </c>
      <c r="G52" s="14">
        <f>D51</f>
        <v>13000</v>
      </c>
      <c r="H52" s="13" t="s">
        <v>15</v>
      </c>
      <c r="I52" s="14">
        <f>G52</f>
        <v>13000</v>
      </c>
      <c r="J52" s="5" t="s">
        <v>16</v>
      </c>
      <c r="K52" s="141">
        <v>16</v>
      </c>
      <c r="L52" s="190" t="str">
        <f>L49</f>
        <v>ตุลาคม</v>
      </c>
      <c r="M52" s="190"/>
      <c r="N52" s="15" t="str">
        <f>N49</f>
        <v>2567</v>
      </c>
    </row>
    <row r="53" spans="1:14" x14ac:dyDescent="0.5">
      <c r="A53" s="5"/>
      <c r="B53" s="21"/>
      <c r="C53" s="22"/>
      <c r="D53" s="21"/>
      <c r="E53" s="5"/>
      <c r="F53" s="23"/>
      <c r="G53" s="24"/>
      <c r="H53" s="23"/>
      <c r="I53" s="24"/>
      <c r="J53" s="25"/>
      <c r="K53" s="6"/>
      <c r="L53" s="19"/>
      <c r="M53" s="19"/>
      <c r="N53" s="26"/>
    </row>
    <row r="54" spans="1:14" x14ac:dyDescent="0.5">
      <c r="A54" s="5">
        <v>15</v>
      </c>
      <c r="B54" s="11" t="s">
        <v>52</v>
      </c>
      <c r="C54" s="4">
        <v>10000</v>
      </c>
      <c r="D54" s="4">
        <f>C54</f>
        <v>10000</v>
      </c>
      <c r="E54" s="5" t="s">
        <v>11</v>
      </c>
      <c r="F54" s="204" t="s">
        <v>53</v>
      </c>
      <c r="G54" s="192"/>
      <c r="H54" s="191" t="str">
        <f>F54</f>
        <v>นางสาวบุปผา ธิราเพ็ชร</v>
      </c>
      <c r="I54" s="192"/>
      <c r="J54" s="5" t="s">
        <v>12</v>
      </c>
      <c r="K54" s="141" t="s">
        <v>13</v>
      </c>
      <c r="L54" s="145" t="str">
        <f>L51</f>
        <v>เลขที่</v>
      </c>
      <c r="M54" s="33">
        <v>36</v>
      </c>
      <c r="N54" s="8" t="str">
        <f>N51</f>
        <v>/2568</v>
      </c>
    </row>
    <row r="55" spans="1:14" x14ac:dyDescent="0.5">
      <c r="A55" s="149"/>
      <c r="B55" s="3"/>
      <c r="C55" s="10"/>
      <c r="D55" s="11"/>
      <c r="E55" s="12"/>
      <c r="F55" s="13" t="s">
        <v>14</v>
      </c>
      <c r="G55" s="14">
        <f>D54</f>
        <v>10000</v>
      </c>
      <c r="H55" s="13" t="s">
        <v>15</v>
      </c>
      <c r="I55" s="14">
        <f>G55</f>
        <v>10000</v>
      </c>
      <c r="J55" s="5" t="s">
        <v>16</v>
      </c>
      <c r="K55" s="141">
        <v>18</v>
      </c>
      <c r="L55" s="190" t="str">
        <f>L52</f>
        <v>ตุลาคม</v>
      </c>
      <c r="M55" s="190"/>
      <c r="N55" s="15" t="str">
        <f>N52</f>
        <v>2567</v>
      </c>
    </row>
    <row r="56" spans="1:14" x14ac:dyDescent="0.5">
      <c r="A56" s="149"/>
      <c r="B56" s="3"/>
      <c r="C56" s="10"/>
      <c r="D56" s="11"/>
      <c r="E56" s="12"/>
      <c r="F56" s="13"/>
      <c r="G56" s="14"/>
      <c r="H56" s="13"/>
      <c r="I56" s="14"/>
      <c r="J56" s="5"/>
      <c r="K56" s="141"/>
      <c r="L56" s="33"/>
      <c r="M56" s="33"/>
      <c r="N56" s="15"/>
    </row>
    <row r="57" spans="1:14" x14ac:dyDescent="0.5">
      <c r="A57" s="5">
        <v>16</v>
      </c>
      <c r="B57" s="45" t="s">
        <v>52</v>
      </c>
      <c r="C57" s="4">
        <v>2710</v>
      </c>
      <c r="D57" s="4">
        <f>C57</f>
        <v>2710</v>
      </c>
      <c r="E57" s="5" t="s">
        <v>11</v>
      </c>
      <c r="F57" s="204" t="s">
        <v>53</v>
      </c>
      <c r="G57" s="192"/>
      <c r="H57" s="191" t="str">
        <f>F57</f>
        <v>นางสาวบุปผา ธิราเพ็ชร</v>
      </c>
      <c r="I57" s="192"/>
      <c r="J57" s="5" t="s">
        <v>12</v>
      </c>
      <c r="K57" s="141" t="s">
        <v>13</v>
      </c>
      <c r="L57" s="145" t="str">
        <f>L54</f>
        <v>เลขที่</v>
      </c>
      <c r="M57" s="33">
        <v>29</v>
      </c>
      <c r="N57" s="8" t="str">
        <f>N54</f>
        <v>/2568</v>
      </c>
    </row>
    <row r="58" spans="1:14" x14ac:dyDescent="0.5">
      <c r="A58" s="5"/>
      <c r="B58" s="3"/>
      <c r="C58" s="10"/>
      <c r="D58" s="11"/>
      <c r="E58" s="12"/>
      <c r="F58" s="13" t="s">
        <v>14</v>
      </c>
      <c r="G58" s="14">
        <f>D57</f>
        <v>2710</v>
      </c>
      <c r="H58" s="13" t="s">
        <v>15</v>
      </c>
      <c r="I58" s="14">
        <f>G58</f>
        <v>2710</v>
      </c>
      <c r="J58" s="5" t="s">
        <v>16</v>
      </c>
      <c r="K58" s="141">
        <v>11</v>
      </c>
      <c r="L58" s="190" t="str">
        <f>L55</f>
        <v>ตุลาคม</v>
      </c>
      <c r="M58" s="190"/>
      <c r="N58" s="15" t="str">
        <f>N55</f>
        <v>2567</v>
      </c>
    </row>
    <row r="59" spans="1:14" x14ac:dyDescent="0.5">
      <c r="A59" s="170" t="s">
        <v>0</v>
      </c>
      <c r="B59" s="170"/>
      <c r="C59" s="170"/>
      <c r="D59" s="170"/>
      <c r="E59" s="170"/>
      <c r="F59" s="170"/>
      <c r="G59" s="170"/>
      <c r="H59" s="170"/>
      <c r="I59" s="170"/>
      <c r="J59" s="170"/>
      <c r="K59" s="170"/>
      <c r="L59" s="170"/>
      <c r="M59" s="170"/>
      <c r="N59" s="170"/>
    </row>
    <row r="60" spans="1:14" x14ac:dyDescent="0.5">
      <c r="A60" s="171" t="s">
        <v>477</v>
      </c>
      <c r="B60" s="171"/>
      <c r="C60" s="171"/>
      <c r="D60" s="171"/>
      <c r="E60" s="171"/>
      <c r="F60" s="171"/>
      <c r="G60" s="171"/>
      <c r="H60" s="171"/>
      <c r="I60" s="171"/>
      <c r="J60" s="171"/>
      <c r="K60" s="171"/>
      <c r="L60" s="171"/>
      <c r="M60" s="171"/>
      <c r="N60" s="171"/>
    </row>
    <row r="61" spans="1:14" x14ac:dyDescent="0.5">
      <c r="A61" s="171" t="s">
        <v>1</v>
      </c>
      <c r="B61" s="171"/>
      <c r="C61" s="171"/>
      <c r="D61" s="171"/>
      <c r="E61" s="171"/>
      <c r="F61" s="171"/>
      <c r="G61" s="171"/>
      <c r="H61" s="171"/>
      <c r="I61" s="171"/>
      <c r="J61" s="171"/>
      <c r="K61" s="171"/>
      <c r="L61" s="171"/>
      <c r="M61" s="171"/>
      <c r="N61" s="171"/>
    </row>
    <row r="62" spans="1:14" x14ac:dyDescent="0.5">
      <c r="A62" s="171" t="s">
        <v>479</v>
      </c>
      <c r="B62" s="171"/>
      <c r="C62" s="171"/>
      <c r="D62" s="171"/>
      <c r="E62" s="171"/>
      <c r="F62" s="171"/>
      <c r="G62" s="171"/>
      <c r="H62" s="171"/>
      <c r="I62" s="171"/>
      <c r="J62" s="171"/>
      <c r="K62" s="171"/>
      <c r="L62" s="171"/>
      <c r="M62" s="171"/>
      <c r="N62" s="171"/>
    </row>
    <row r="63" spans="1:14" ht="45.75" customHeight="1" x14ac:dyDescent="0.5">
      <c r="A63" s="193" t="s">
        <v>2</v>
      </c>
      <c r="B63" s="193" t="s">
        <v>3</v>
      </c>
      <c r="C63" s="199" t="s">
        <v>4</v>
      </c>
      <c r="D63" s="193" t="s">
        <v>5</v>
      </c>
      <c r="E63" s="193" t="s">
        <v>6</v>
      </c>
      <c r="F63" s="195" t="s">
        <v>7</v>
      </c>
      <c r="G63" s="196"/>
      <c r="H63" s="195" t="s">
        <v>8</v>
      </c>
      <c r="I63" s="196"/>
      <c r="J63" s="199" t="s">
        <v>9</v>
      </c>
      <c r="K63" s="195" t="s">
        <v>10</v>
      </c>
      <c r="L63" s="201"/>
      <c r="M63" s="201"/>
      <c r="N63" s="196"/>
    </row>
    <row r="64" spans="1:14" ht="12.75" customHeight="1" x14ac:dyDescent="0.5">
      <c r="A64" s="194"/>
      <c r="B64" s="194"/>
      <c r="C64" s="200"/>
      <c r="D64" s="194"/>
      <c r="E64" s="194"/>
      <c r="F64" s="197"/>
      <c r="G64" s="198"/>
      <c r="H64" s="197"/>
      <c r="I64" s="198"/>
      <c r="J64" s="200"/>
      <c r="K64" s="197"/>
      <c r="L64" s="202"/>
      <c r="M64" s="202"/>
      <c r="N64" s="198"/>
    </row>
    <row r="65" spans="1:14" x14ac:dyDescent="0.5">
      <c r="A65" s="5">
        <v>17</v>
      </c>
      <c r="B65" s="3" t="s">
        <v>41</v>
      </c>
      <c r="C65" s="4">
        <v>1000</v>
      </c>
      <c r="D65" s="4">
        <f>C65</f>
        <v>1000</v>
      </c>
      <c r="E65" s="5" t="s">
        <v>11</v>
      </c>
      <c r="F65" s="191" t="s">
        <v>42</v>
      </c>
      <c r="G65" s="192"/>
      <c r="H65" s="203" t="str">
        <f>F65</f>
        <v>นางสาวณัชชา  ตั้งยังยืน</v>
      </c>
      <c r="I65" s="192"/>
      <c r="J65" s="5" t="s">
        <v>12</v>
      </c>
      <c r="K65" s="141" t="s">
        <v>13</v>
      </c>
      <c r="L65" s="145" t="str">
        <f>L57</f>
        <v>เลขที่</v>
      </c>
      <c r="M65" s="33">
        <v>39</v>
      </c>
      <c r="N65" s="8" t="str">
        <f>N57</f>
        <v>/2568</v>
      </c>
    </row>
    <row r="66" spans="1:14" x14ac:dyDescent="0.5">
      <c r="A66" s="5"/>
      <c r="B66" s="9"/>
      <c r="C66" s="10"/>
      <c r="D66" s="11"/>
      <c r="E66" s="5"/>
      <c r="F66" s="13" t="s">
        <v>14</v>
      </c>
      <c r="G66" s="14">
        <f>D65</f>
        <v>1000</v>
      </c>
      <c r="H66" s="20" t="s">
        <v>15</v>
      </c>
      <c r="I66" s="14">
        <f>G66</f>
        <v>1000</v>
      </c>
      <c r="J66" s="5" t="s">
        <v>16</v>
      </c>
      <c r="K66" s="141">
        <v>22</v>
      </c>
      <c r="L66" s="190" t="str">
        <f>L58</f>
        <v>ตุลาคม</v>
      </c>
      <c r="M66" s="190"/>
      <c r="N66" s="15" t="str">
        <f>N58</f>
        <v>2567</v>
      </c>
    </row>
    <row r="67" spans="1:14" x14ac:dyDescent="0.5">
      <c r="A67" s="5"/>
      <c r="B67" s="27"/>
      <c r="C67" s="147"/>
      <c r="D67" s="147"/>
      <c r="E67" s="25"/>
      <c r="F67" s="28"/>
      <c r="G67" s="29"/>
      <c r="H67" s="28"/>
      <c r="I67" s="29"/>
      <c r="J67" s="25"/>
      <c r="K67" s="6"/>
      <c r="L67" s="19"/>
      <c r="M67" s="19"/>
      <c r="N67" s="26"/>
    </row>
    <row r="68" spans="1:14" x14ac:dyDescent="0.5">
      <c r="A68" s="5">
        <v>18</v>
      </c>
      <c r="B68" s="3" t="s">
        <v>23</v>
      </c>
      <c r="C68" s="4">
        <v>1000</v>
      </c>
      <c r="D68" s="4">
        <f>C68</f>
        <v>1000</v>
      </c>
      <c r="E68" s="5" t="s">
        <v>11</v>
      </c>
      <c r="F68" s="191" t="s">
        <v>22</v>
      </c>
      <c r="G68" s="192"/>
      <c r="H68" s="191" t="str">
        <f>F68</f>
        <v>นางกนกวรรณ  ยิ่งมานะ</v>
      </c>
      <c r="I68" s="192"/>
      <c r="J68" s="5" t="s">
        <v>12</v>
      </c>
      <c r="K68" s="141" t="s">
        <v>13</v>
      </c>
      <c r="L68" s="145" t="str">
        <f>L65</f>
        <v>เลขที่</v>
      </c>
      <c r="M68" s="33">
        <v>34</v>
      </c>
      <c r="N68" s="8" t="str">
        <f>N65</f>
        <v>/2568</v>
      </c>
    </row>
    <row r="69" spans="1:14" x14ac:dyDescent="0.5">
      <c r="A69" s="5"/>
      <c r="B69" s="9" t="s">
        <v>24</v>
      </c>
      <c r="C69" s="10"/>
      <c r="D69" s="11"/>
      <c r="E69" s="12"/>
      <c r="F69" s="13" t="s">
        <v>14</v>
      </c>
      <c r="G69" s="14">
        <f>D68</f>
        <v>1000</v>
      </c>
      <c r="H69" s="13" t="s">
        <v>15</v>
      </c>
      <c r="I69" s="14">
        <f>G69</f>
        <v>1000</v>
      </c>
      <c r="J69" s="5" t="s">
        <v>16</v>
      </c>
      <c r="K69" s="141">
        <v>17</v>
      </c>
      <c r="L69" s="190" t="str">
        <f>L66</f>
        <v>ตุลาคม</v>
      </c>
      <c r="M69" s="190"/>
      <c r="N69" s="15" t="str">
        <f>N66</f>
        <v>2567</v>
      </c>
    </row>
    <row r="70" spans="1:14" x14ac:dyDescent="0.5">
      <c r="A70" s="5"/>
      <c r="B70" s="9"/>
      <c r="C70" s="10"/>
      <c r="D70" s="11"/>
      <c r="E70" s="12"/>
      <c r="F70" s="13"/>
      <c r="G70" s="14"/>
      <c r="H70" s="13"/>
      <c r="I70" s="14"/>
      <c r="J70" s="5"/>
      <c r="K70" s="141"/>
      <c r="L70" s="33"/>
      <c r="M70" s="33"/>
      <c r="N70" s="15"/>
    </row>
    <row r="71" spans="1:14" x14ac:dyDescent="0.5">
      <c r="A71" s="2">
        <v>19</v>
      </c>
      <c r="B71" s="3" t="s">
        <v>54</v>
      </c>
      <c r="C71" s="4">
        <v>5250</v>
      </c>
      <c r="D71" s="4">
        <f>C71</f>
        <v>5250</v>
      </c>
      <c r="E71" s="5" t="s">
        <v>11</v>
      </c>
      <c r="F71" s="191" t="s">
        <v>22</v>
      </c>
      <c r="G71" s="192"/>
      <c r="H71" s="191" t="str">
        <f>F71</f>
        <v>นางกนกวรรณ  ยิ่งมานะ</v>
      </c>
      <c r="I71" s="192"/>
      <c r="J71" s="5" t="s">
        <v>12</v>
      </c>
      <c r="K71" s="141" t="s">
        <v>13</v>
      </c>
      <c r="L71" s="145" t="str">
        <f>L7</f>
        <v>เลขที่</v>
      </c>
      <c r="M71" s="33">
        <v>38</v>
      </c>
      <c r="N71" s="8" t="str">
        <f>N7</f>
        <v>/2568</v>
      </c>
    </row>
    <row r="72" spans="1:14" x14ac:dyDescent="0.5">
      <c r="A72" s="2"/>
      <c r="B72" s="9"/>
      <c r="C72" s="10"/>
      <c r="D72" s="11"/>
      <c r="E72" s="12"/>
      <c r="F72" s="13" t="s">
        <v>14</v>
      </c>
      <c r="G72" s="14">
        <f>D71</f>
        <v>5250</v>
      </c>
      <c r="H72" s="13" t="s">
        <v>15</v>
      </c>
      <c r="I72" s="14">
        <f>G72</f>
        <v>5250</v>
      </c>
      <c r="J72" s="5" t="s">
        <v>16</v>
      </c>
      <c r="K72" s="141">
        <v>22</v>
      </c>
      <c r="L72" s="190" t="str">
        <f>L8</f>
        <v>ตุลาคม</v>
      </c>
      <c r="M72" s="190"/>
      <c r="N72" s="15" t="str">
        <f>N8</f>
        <v>2567</v>
      </c>
    </row>
    <row r="73" spans="1:14" x14ac:dyDescent="0.5">
      <c r="A73" s="5"/>
      <c r="B73" s="3"/>
      <c r="C73" s="4"/>
      <c r="D73" s="4"/>
      <c r="E73" s="5"/>
      <c r="F73" s="6"/>
      <c r="G73" s="16"/>
      <c r="H73" s="6"/>
      <c r="I73" s="7"/>
      <c r="J73" s="11"/>
      <c r="K73" s="114"/>
      <c r="L73" s="143"/>
      <c r="M73" s="144"/>
      <c r="N73" s="42"/>
    </row>
    <row r="74" spans="1:14" x14ac:dyDescent="0.5">
      <c r="A74" s="2">
        <v>20</v>
      </c>
      <c r="B74" s="45" t="s">
        <v>52</v>
      </c>
      <c r="C74" s="4">
        <v>12550</v>
      </c>
      <c r="D74" s="4">
        <f>C74</f>
        <v>12550</v>
      </c>
      <c r="E74" s="5" t="s">
        <v>11</v>
      </c>
      <c r="F74" s="204" t="s">
        <v>53</v>
      </c>
      <c r="G74" s="192"/>
      <c r="H74" s="191" t="str">
        <f>F74</f>
        <v>นางสาวบุปผา ธิราเพ็ชร</v>
      </c>
      <c r="I74" s="192"/>
      <c r="J74" s="5" t="s">
        <v>12</v>
      </c>
      <c r="K74" s="141" t="s">
        <v>18</v>
      </c>
      <c r="L74" s="145" t="str">
        <f>L71</f>
        <v>เลขที่</v>
      </c>
      <c r="M74" s="33">
        <v>40</v>
      </c>
      <c r="N74" s="8" t="str">
        <f>N71</f>
        <v>/2568</v>
      </c>
    </row>
    <row r="75" spans="1:14" x14ac:dyDescent="0.5">
      <c r="A75" s="142"/>
      <c r="B75" s="3"/>
      <c r="C75" s="10"/>
      <c r="D75" s="11"/>
      <c r="E75" s="12"/>
      <c r="F75" s="13" t="s">
        <v>14</v>
      </c>
      <c r="G75" s="14">
        <f>D74</f>
        <v>12550</v>
      </c>
      <c r="H75" s="13" t="s">
        <v>15</v>
      </c>
      <c r="I75" s="14">
        <f>G75</f>
        <v>12550</v>
      </c>
      <c r="J75" s="5" t="s">
        <v>16</v>
      </c>
      <c r="K75" s="141">
        <v>22</v>
      </c>
      <c r="L75" s="190" t="str">
        <f>L72</f>
        <v>ตุลาคม</v>
      </c>
      <c r="M75" s="190"/>
      <c r="N75" s="15" t="str">
        <f>N8</f>
        <v>2567</v>
      </c>
    </row>
    <row r="76" spans="1:14" x14ac:dyDescent="0.5">
      <c r="A76" s="2"/>
      <c r="B76" s="11"/>
      <c r="C76" s="4"/>
      <c r="D76" s="4"/>
      <c r="E76" s="5"/>
      <c r="F76" s="6"/>
      <c r="G76" s="7"/>
      <c r="H76" s="6"/>
      <c r="I76" s="7"/>
      <c r="J76" s="5"/>
      <c r="K76" s="23"/>
      <c r="L76" s="144"/>
      <c r="M76" s="144"/>
      <c r="N76" s="42"/>
    </row>
    <row r="77" spans="1:14" x14ac:dyDescent="0.5">
      <c r="A77" s="2">
        <v>21</v>
      </c>
      <c r="B77" s="3" t="s">
        <v>55</v>
      </c>
      <c r="C77" s="4">
        <v>10000</v>
      </c>
      <c r="D77" s="4">
        <f>C77</f>
        <v>10000</v>
      </c>
      <c r="E77" s="5" t="s">
        <v>11</v>
      </c>
      <c r="F77" s="191" t="s">
        <v>22</v>
      </c>
      <c r="G77" s="192"/>
      <c r="H77" s="191" t="str">
        <f>F77</f>
        <v>นางกนกวรรณ  ยิ่งมานะ</v>
      </c>
      <c r="I77" s="192"/>
      <c r="J77" s="5" t="s">
        <v>12</v>
      </c>
      <c r="K77" s="141" t="s">
        <v>13</v>
      </c>
      <c r="L77" s="145" t="str">
        <f>L71</f>
        <v>เลขที่</v>
      </c>
      <c r="M77" s="33">
        <v>43</v>
      </c>
      <c r="N77" s="8" t="str">
        <f>N71</f>
        <v>/2568</v>
      </c>
    </row>
    <row r="78" spans="1:14" x14ac:dyDescent="0.5">
      <c r="A78" s="5"/>
      <c r="B78" s="9"/>
      <c r="C78" s="10"/>
      <c r="D78" s="11"/>
      <c r="E78" s="12"/>
      <c r="F78" s="13" t="s">
        <v>14</v>
      </c>
      <c r="G78" s="14">
        <f>D77</f>
        <v>10000</v>
      </c>
      <c r="H78" s="13" t="s">
        <v>15</v>
      </c>
      <c r="I78" s="14">
        <f>G78</f>
        <v>10000</v>
      </c>
      <c r="J78" s="5" t="s">
        <v>16</v>
      </c>
      <c r="K78" s="141">
        <v>24</v>
      </c>
      <c r="L78" s="190" t="str">
        <f>L72</f>
        <v>ตุลาคม</v>
      </c>
      <c r="M78" s="190"/>
      <c r="N78" s="15" t="str">
        <f>N8</f>
        <v>2567</v>
      </c>
    </row>
    <row r="79" spans="1:14" x14ac:dyDescent="0.5">
      <c r="A79" s="5"/>
      <c r="B79" s="3"/>
      <c r="C79" s="146"/>
      <c r="D79" s="146"/>
      <c r="E79" s="5"/>
      <c r="F79" s="40"/>
      <c r="G79" s="43"/>
      <c r="H79" s="40"/>
      <c r="I79" s="43"/>
      <c r="J79" s="11"/>
      <c r="K79" s="40"/>
      <c r="L79" s="41"/>
      <c r="M79" s="19"/>
      <c r="N79" s="42"/>
    </row>
    <row r="80" spans="1:14" x14ac:dyDescent="0.5">
      <c r="A80" s="5">
        <v>22</v>
      </c>
      <c r="B80" s="45" t="s">
        <v>52</v>
      </c>
      <c r="C80" s="4">
        <v>10000</v>
      </c>
      <c r="D80" s="4">
        <f>C80</f>
        <v>10000</v>
      </c>
      <c r="E80" s="5" t="s">
        <v>11</v>
      </c>
      <c r="F80" s="204" t="s">
        <v>53</v>
      </c>
      <c r="G80" s="192"/>
      <c r="H80" s="191" t="str">
        <f>F80</f>
        <v>นางสาวบุปผา ธิราเพ็ชร</v>
      </c>
      <c r="I80" s="192"/>
      <c r="J80" s="5" t="s">
        <v>12</v>
      </c>
      <c r="K80" s="141" t="s">
        <v>13</v>
      </c>
      <c r="L80" s="145" t="str">
        <f>L74</f>
        <v>เลขที่</v>
      </c>
      <c r="M80" s="33">
        <v>44</v>
      </c>
      <c r="N80" s="8" t="str">
        <f>N74</f>
        <v>/2568</v>
      </c>
    </row>
    <row r="81" spans="1:14" x14ac:dyDescent="0.5">
      <c r="A81" s="5"/>
      <c r="B81" s="3"/>
      <c r="C81" s="10"/>
      <c r="D81" s="11"/>
      <c r="E81" s="12"/>
      <c r="F81" s="13" t="s">
        <v>14</v>
      </c>
      <c r="G81" s="14">
        <f>D80</f>
        <v>10000</v>
      </c>
      <c r="H81" s="13" t="s">
        <v>15</v>
      </c>
      <c r="I81" s="14">
        <f>G81</f>
        <v>10000</v>
      </c>
      <c r="J81" s="5" t="s">
        <v>16</v>
      </c>
      <c r="K81" s="141">
        <v>24</v>
      </c>
      <c r="L81" s="190" t="str">
        <f>L75</f>
        <v>ตุลาคม</v>
      </c>
      <c r="M81" s="190"/>
      <c r="N81" s="15" t="str">
        <f>N8</f>
        <v>2567</v>
      </c>
    </row>
    <row r="82" spans="1:14" x14ac:dyDescent="0.5">
      <c r="A82" s="5"/>
      <c r="B82" s="27"/>
      <c r="C82" s="147"/>
      <c r="D82" s="147"/>
      <c r="E82" s="5"/>
      <c r="F82" s="6"/>
      <c r="G82" s="7"/>
      <c r="H82" s="6"/>
      <c r="I82" s="7"/>
      <c r="J82" s="25"/>
      <c r="K82" s="6"/>
      <c r="L82" s="19"/>
      <c r="M82" s="19"/>
      <c r="N82" s="148"/>
    </row>
    <row r="83" spans="1:14" x14ac:dyDescent="0.5">
      <c r="A83" s="5">
        <v>23</v>
      </c>
      <c r="B83" s="11" t="s">
        <v>52</v>
      </c>
      <c r="C83" s="4">
        <v>2000</v>
      </c>
      <c r="D83" s="4">
        <f>C83</f>
        <v>2000</v>
      </c>
      <c r="E83" s="5" t="s">
        <v>11</v>
      </c>
      <c r="F83" s="204" t="s">
        <v>53</v>
      </c>
      <c r="G83" s="192"/>
      <c r="H83" s="191" t="str">
        <f>F83</f>
        <v>นางสาวบุปผา ธิราเพ็ชร</v>
      </c>
      <c r="I83" s="192"/>
      <c r="J83" s="5" t="s">
        <v>12</v>
      </c>
      <c r="K83" s="141" t="s">
        <v>13</v>
      </c>
      <c r="L83" s="145" t="str">
        <f>L77</f>
        <v>เลขที่</v>
      </c>
      <c r="M83" s="33">
        <v>46</v>
      </c>
      <c r="N83" s="8" t="str">
        <f>N77</f>
        <v>/2568</v>
      </c>
    </row>
    <row r="84" spans="1:14" x14ac:dyDescent="0.5">
      <c r="A84" s="2"/>
      <c r="B84" s="3"/>
      <c r="C84" s="10"/>
      <c r="D84" s="11"/>
      <c r="E84" s="12"/>
      <c r="F84" s="13" t="s">
        <v>14</v>
      </c>
      <c r="G84" s="14">
        <f>D83</f>
        <v>2000</v>
      </c>
      <c r="H84" s="13" t="s">
        <v>15</v>
      </c>
      <c r="I84" s="14">
        <f>G84</f>
        <v>2000</v>
      </c>
      <c r="J84" s="5" t="s">
        <v>16</v>
      </c>
      <c r="K84" s="141">
        <v>25</v>
      </c>
      <c r="L84" s="190" t="str">
        <f>L78</f>
        <v>ตุลาคม</v>
      </c>
      <c r="M84" s="190"/>
      <c r="N84" s="15" t="str">
        <f>N8</f>
        <v>2567</v>
      </c>
    </row>
    <row r="85" spans="1:14" x14ac:dyDescent="0.5">
      <c r="A85" s="5">
        <v>24</v>
      </c>
      <c r="B85" s="3" t="s">
        <v>23</v>
      </c>
      <c r="C85" s="4">
        <v>1000</v>
      </c>
      <c r="D85" s="4">
        <f>C85</f>
        <v>1000</v>
      </c>
      <c r="E85" s="5" t="s">
        <v>11</v>
      </c>
      <c r="F85" s="191" t="s">
        <v>22</v>
      </c>
      <c r="G85" s="192"/>
      <c r="H85" s="191" t="str">
        <f>F85</f>
        <v>นางกนกวรรณ  ยิ่งมานะ</v>
      </c>
      <c r="I85" s="192"/>
      <c r="J85" s="5" t="s">
        <v>12</v>
      </c>
      <c r="K85" s="141" t="s">
        <v>13</v>
      </c>
      <c r="L85" s="145" t="str">
        <f>L80</f>
        <v>เลขที่</v>
      </c>
      <c r="M85" s="33">
        <v>47</v>
      </c>
      <c r="N85" s="8" t="str">
        <f>N80</f>
        <v>/2568</v>
      </c>
    </row>
    <row r="86" spans="1:14" x14ac:dyDescent="0.5">
      <c r="A86" s="149"/>
      <c r="B86" s="9" t="s">
        <v>24</v>
      </c>
      <c r="C86" s="10"/>
      <c r="D86" s="11"/>
      <c r="E86" s="12"/>
      <c r="F86" s="13" t="s">
        <v>14</v>
      </c>
      <c r="G86" s="14">
        <f>D85</f>
        <v>1000</v>
      </c>
      <c r="H86" s="13" t="s">
        <v>15</v>
      </c>
      <c r="I86" s="14">
        <f>G86</f>
        <v>1000</v>
      </c>
      <c r="J86" s="5" t="s">
        <v>16</v>
      </c>
      <c r="K86" s="141">
        <v>24</v>
      </c>
      <c r="L86" s="190" t="str">
        <f>L81</f>
        <v>ตุลาคม</v>
      </c>
      <c r="M86" s="190"/>
      <c r="N86" s="15" t="str">
        <f>N8</f>
        <v>2567</v>
      </c>
    </row>
    <row r="87" spans="1:14" x14ac:dyDescent="0.5">
      <c r="A87" s="2"/>
      <c r="B87" s="11"/>
      <c r="C87" s="4"/>
      <c r="D87" s="4"/>
      <c r="E87" s="5"/>
      <c r="F87" s="40"/>
      <c r="G87" s="43"/>
      <c r="H87" s="6"/>
      <c r="I87" s="7"/>
      <c r="J87" s="11"/>
      <c r="K87" s="40"/>
      <c r="L87" s="41"/>
      <c r="M87" s="19"/>
      <c r="N87" s="26"/>
    </row>
    <row r="88" spans="1:14" x14ac:dyDescent="0.5">
      <c r="A88" s="170" t="s">
        <v>0</v>
      </c>
      <c r="B88" s="170"/>
      <c r="C88" s="170"/>
      <c r="D88" s="170"/>
      <c r="E88" s="170"/>
      <c r="F88" s="170"/>
      <c r="G88" s="170"/>
      <c r="H88" s="170"/>
      <c r="I88" s="170"/>
      <c r="J88" s="170"/>
      <c r="K88" s="170"/>
      <c r="L88" s="170"/>
      <c r="M88" s="170"/>
      <c r="N88" s="170"/>
    </row>
    <row r="89" spans="1:14" x14ac:dyDescent="0.5">
      <c r="A89" s="171" t="s">
        <v>477</v>
      </c>
      <c r="B89" s="171"/>
      <c r="C89" s="171"/>
      <c r="D89" s="171"/>
      <c r="E89" s="171"/>
      <c r="F89" s="171"/>
      <c r="G89" s="171"/>
      <c r="H89" s="171"/>
      <c r="I89" s="171"/>
      <c r="J89" s="171"/>
      <c r="K89" s="171"/>
      <c r="L89" s="171"/>
      <c r="M89" s="171"/>
      <c r="N89" s="171"/>
    </row>
    <row r="90" spans="1:14" x14ac:dyDescent="0.5">
      <c r="A90" s="171" t="s">
        <v>1</v>
      </c>
      <c r="B90" s="171"/>
      <c r="C90" s="171"/>
      <c r="D90" s="171"/>
      <c r="E90" s="171"/>
      <c r="F90" s="171"/>
      <c r="G90" s="171"/>
      <c r="H90" s="171"/>
      <c r="I90" s="171"/>
      <c r="J90" s="171"/>
      <c r="K90" s="171"/>
      <c r="L90" s="171"/>
      <c r="M90" s="171"/>
      <c r="N90" s="171"/>
    </row>
    <row r="91" spans="1:14" x14ac:dyDescent="0.5">
      <c r="A91" s="171" t="s">
        <v>479</v>
      </c>
      <c r="B91" s="171"/>
      <c r="C91" s="171"/>
      <c r="D91" s="171"/>
      <c r="E91" s="171"/>
      <c r="F91" s="171"/>
      <c r="G91" s="171"/>
      <c r="H91" s="171"/>
      <c r="I91" s="171"/>
      <c r="J91" s="171"/>
      <c r="K91" s="171"/>
      <c r="L91" s="171"/>
      <c r="M91" s="171"/>
      <c r="N91" s="171"/>
    </row>
    <row r="92" spans="1:14" ht="45.75" customHeight="1" x14ac:dyDescent="0.5">
      <c r="A92" s="193" t="s">
        <v>2</v>
      </c>
      <c r="B92" s="193" t="s">
        <v>3</v>
      </c>
      <c r="C92" s="199" t="s">
        <v>4</v>
      </c>
      <c r="D92" s="193" t="s">
        <v>5</v>
      </c>
      <c r="E92" s="193" t="s">
        <v>6</v>
      </c>
      <c r="F92" s="195" t="s">
        <v>7</v>
      </c>
      <c r="G92" s="196"/>
      <c r="H92" s="195" t="s">
        <v>8</v>
      </c>
      <c r="I92" s="196"/>
      <c r="J92" s="199" t="s">
        <v>9</v>
      </c>
      <c r="K92" s="195" t="s">
        <v>10</v>
      </c>
      <c r="L92" s="201"/>
      <c r="M92" s="201"/>
      <c r="N92" s="196"/>
    </row>
    <row r="93" spans="1:14" ht="12.75" customHeight="1" x14ac:dyDescent="0.5">
      <c r="A93" s="194"/>
      <c r="B93" s="194"/>
      <c r="C93" s="200"/>
      <c r="D93" s="194"/>
      <c r="E93" s="194"/>
      <c r="F93" s="197"/>
      <c r="G93" s="198"/>
      <c r="H93" s="197"/>
      <c r="I93" s="198"/>
      <c r="J93" s="200"/>
      <c r="K93" s="197"/>
      <c r="L93" s="202"/>
      <c r="M93" s="202"/>
      <c r="N93" s="198"/>
    </row>
    <row r="94" spans="1:14" x14ac:dyDescent="0.5">
      <c r="A94" s="5">
        <v>25</v>
      </c>
      <c r="B94" s="3" t="s">
        <v>55</v>
      </c>
      <c r="C94" s="4">
        <v>17500</v>
      </c>
      <c r="D94" s="4">
        <f>C94</f>
        <v>17500</v>
      </c>
      <c r="E94" s="5" t="s">
        <v>11</v>
      </c>
      <c r="F94" s="191" t="s">
        <v>22</v>
      </c>
      <c r="G94" s="192"/>
      <c r="H94" s="191" t="str">
        <f>F94</f>
        <v>นางกนกวรรณ  ยิ่งมานะ</v>
      </c>
      <c r="I94" s="192"/>
      <c r="J94" s="5" t="s">
        <v>12</v>
      </c>
      <c r="K94" s="141" t="s">
        <v>13</v>
      </c>
      <c r="L94" s="145" t="str">
        <f>L83</f>
        <v>เลขที่</v>
      </c>
      <c r="M94" s="33">
        <v>45</v>
      </c>
      <c r="N94" s="8" t="str">
        <f>N83</f>
        <v>/2568</v>
      </c>
    </row>
    <row r="95" spans="1:14" x14ac:dyDescent="0.5">
      <c r="A95" s="5"/>
      <c r="B95" s="9"/>
      <c r="C95" s="10"/>
      <c r="D95" s="11"/>
      <c r="E95" s="12"/>
      <c r="F95" s="13" t="s">
        <v>14</v>
      </c>
      <c r="G95" s="14">
        <f>D94</f>
        <v>17500</v>
      </c>
      <c r="H95" s="13" t="s">
        <v>15</v>
      </c>
      <c r="I95" s="14">
        <f>G95</f>
        <v>17500</v>
      </c>
      <c r="J95" s="5" t="s">
        <v>16</v>
      </c>
      <c r="K95" s="141">
        <v>25</v>
      </c>
      <c r="L95" s="190" t="str">
        <f>L84</f>
        <v>ตุลาคม</v>
      </c>
      <c r="M95" s="190"/>
      <c r="N95" s="15" t="str">
        <f>N8</f>
        <v>2567</v>
      </c>
    </row>
    <row r="96" spans="1:14" x14ac:dyDescent="0.5">
      <c r="A96" s="5"/>
      <c r="B96" s="11"/>
      <c r="C96" s="10"/>
      <c r="D96" s="11"/>
      <c r="E96" s="12"/>
      <c r="F96" s="6"/>
      <c r="G96" s="7"/>
      <c r="H96" s="6"/>
      <c r="I96" s="7"/>
      <c r="J96" s="5"/>
      <c r="K96" s="6"/>
      <c r="L96" s="19"/>
      <c r="M96" s="19"/>
      <c r="N96" s="26"/>
    </row>
    <row r="97" spans="1:14" x14ac:dyDescent="0.5">
      <c r="A97" s="5">
        <v>26</v>
      </c>
      <c r="B97" s="3" t="s">
        <v>55</v>
      </c>
      <c r="C97" s="4">
        <v>20000</v>
      </c>
      <c r="D97" s="4">
        <f>C97</f>
        <v>20000</v>
      </c>
      <c r="E97" s="5" t="s">
        <v>11</v>
      </c>
      <c r="F97" s="191" t="s">
        <v>22</v>
      </c>
      <c r="G97" s="192"/>
      <c r="H97" s="191" t="str">
        <f>F97</f>
        <v>นางกนกวรรณ  ยิ่งมานะ</v>
      </c>
      <c r="I97" s="192"/>
      <c r="J97" s="5" t="s">
        <v>12</v>
      </c>
      <c r="K97" s="141" t="s">
        <v>13</v>
      </c>
      <c r="L97" s="145" t="str">
        <f>L85</f>
        <v>เลขที่</v>
      </c>
      <c r="M97" s="33">
        <v>42</v>
      </c>
      <c r="N97" s="8" t="str">
        <f>N85</f>
        <v>/2568</v>
      </c>
    </row>
    <row r="98" spans="1:14" x14ac:dyDescent="0.5">
      <c r="A98" s="5"/>
      <c r="B98" s="9"/>
      <c r="C98" s="10"/>
      <c r="D98" s="11"/>
      <c r="E98" s="12"/>
      <c r="F98" s="13" t="s">
        <v>14</v>
      </c>
      <c r="G98" s="14">
        <f>D97</f>
        <v>20000</v>
      </c>
      <c r="H98" s="13" t="s">
        <v>15</v>
      </c>
      <c r="I98" s="14">
        <f>G98</f>
        <v>20000</v>
      </c>
      <c r="J98" s="5" t="s">
        <v>16</v>
      </c>
      <c r="K98" s="141">
        <v>25</v>
      </c>
      <c r="L98" s="190" t="str">
        <f>L86</f>
        <v>ตุลาคม</v>
      </c>
      <c r="M98" s="190"/>
      <c r="N98" s="15" t="str">
        <f>N8</f>
        <v>2567</v>
      </c>
    </row>
    <row r="99" spans="1:14" x14ac:dyDescent="0.5">
      <c r="A99" s="5"/>
      <c r="B99" s="27"/>
      <c r="C99" s="147"/>
      <c r="D99" s="147"/>
      <c r="E99" s="25"/>
      <c r="F99" s="28"/>
      <c r="G99" s="29"/>
      <c r="H99" s="28"/>
      <c r="I99" s="29"/>
      <c r="J99" s="25"/>
      <c r="K99" s="6"/>
      <c r="L99" s="19"/>
      <c r="M99" s="19"/>
      <c r="N99" s="26"/>
    </row>
    <row r="100" spans="1:14" x14ac:dyDescent="0.5">
      <c r="A100" s="5">
        <v>27</v>
      </c>
      <c r="B100" s="3" t="s">
        <v>56</v>
      </c>
      <c r="C100" s="4">
        <v>12050</v>
      </c>
      <c r="D100" s="4">
        <f>C100</f>
        <v>12050</v>
      </c>
      <c r="E100" s="5" t="s">
        <v>11</v>
      </c>
      <c r="F100" s="191" t="s">
        <v>57</v>
      </c>
      <c r="G100" s="192"/>
      <c r="H100" s="191" t="str">
        <f>F100</f>
        <v>นายบุปผา  ธิราเพ็ชร</v>
      </c>
      <c r="I100" s="192"/>
      <c r="J100" s="5" t="s">
        <v>12</v>
      </c>
      <c r="K100" s="141" t="s">
        <v>13</v>
      </c>
      <c r="L100" s="145" t="str">
        <f>L94</f>
        <v>เลขที่</v>
      </c>
      <c r="M100" s="33">
        <v>41</v>
      </c>
      <c r="N100" s="8" t="str">
        <f>N94</f>
        <v>/2568</v>
      </c>
    </row>
    <row r="101" spans="1:14" x14ac:dyDescent="0.5">
      <c r="A101" s="5"/>
      <c r="B101" s="9"/>
      <c r="C101" s="10"/>
      <c r="D101" s="11"/>
      <c r="E101" s="12"/>
      <c r="F101" s="13" t="s">
        <v>14</v>
      </c>
      <c r="G101" s="14">
        <f>D100</f>
        <v>12050</v>
      </c>
      <c r="H101" s="13" t="s">
        <v>15</v>
      </c>
      <c r="I101" s="14">
        <f>G101</f>
        <v>12050</v>
      </c>
      <c r="J101" s="5" t="s">
        <v>16</v>
      </c>
      <c r="K101" s="141">
        <v>25</v>
      </c>
      <c r="L101" s="190" t="str">
        <f>L95</f>
        <v>ตุลาคม</v>
      </c>
      <c r="M101" s="190"/>
      <c r="N101" s="15" t="str">
        <f>N8</f>
        <v>2567</v>
      </c>
    </row>
    <row r="102" spans="1:14" x14ac:dyDescent="0.5">
      <c r="A102" s="2">
        <v>28</v>
      </c>
      <c r="B102" s="3" t="s">
        <v>58</v>
      </c>
      <c r="C102" s="4">
        <v>27000</v>
      </c>
      <c r="D102" s="4">
        <f>C102</f>
        <v>27000</v>
      </c>
      <c r="E102" s="5" t="s">
        <v>11</v>
      </c>
      <c r="F102" s="191" t="s">
        <v>60</v>
      </c>
      <c r="G102" s="192"/>
      <c r="H102" s="191" t="str">
        <f>F102</f>
        <v>นายเสถียร  ฤมิสตรี</v>
      </c>
      <c r="I102" s="192"/>
      <c r="J102" s="5" t="s">
        <v>12</v>
      </c>
      <c r="K102" s="141" t="s">
        <v>13</v>
      </c>
      <c r="L102" s="145" t="str">
        <f>L7</f>
        <v>เลขที่</v>
      </c>
      <c r="M102" s="33">
        <v>1</v>
      </c>
      <c r="N102" s="8" t="str">
        <f>N7</f>
        <v>/2568</v>
      </c>
    </row>
    <row r="103" spans="1:14" x14ac:dyDescent="0.5">
      <c r="A103" s="2"/>
      <c r="B103" s="9" t="s">
        <v>59</v>
      </c>
      <c r="C103" s="17"/>
      <c r="D103" s="11"/>
      <c r="E103" s="12"/>
      <c r="F103" s="13" t="s">
        <v>14</v>
      </c>
      <c r="G103" s="14">
        <f>D102</f>
        <v>27000</v>
      </c>
      <c r="H103" s="13" t="s">
        <v>15</v>
      </c>
      <c r="I103" s="14">
        <f>G103</f>
        <v>27000</v>
      </c>
      <c r="J103" s="5" t="s">
        <v>16</v>
      </c>
      <c r="K103" s="141">
        <v>1</v>
      </c>
      <c r="L103" s="190" t="s">
        <v>31</v>
      </c>
      <c r="M103" s="190"/>
      <c r="N103" s="15" t="s">
        <v>17</v>
      </c>
    </row>
    <row r="104" spans="1:14" ht="18" customHeight="1" x14ac:dyDescent="0.5">
      <c r="A104" s="2"/>
      <c r="B104" s="11"/>
      <c r="C104" s="4"/>
      <c r="D104" s="4"/>
      <c r="E104" s="5"/>
      <c r="F104" s="191"/>
      <c r="G104" s="192"/>
      <c r="H104" s="191"/>
      <c r="I104" s="192"/>
      <c r="J104" s="5"/>
      <c r="K104" s="30"/>
      <c r="L104" s="31"/>
      <c r="M104" s="31"/>
      <c r="N104" s="32"/>
    </row>
    <row r="105" spans="1:14" x14ac:dyDescent="0.5">
      <c r="A105" s="5">
        <v>29</v>
      </c>
      <c r="B105" s="3" t="s">
        <v>58</v>
      </c>
      <c r="C105" s="4">
        <v>27000</v>
      </c>
      <c r="D105" s="4">
        <f>C105</f>
        <v>27000</v>
      </c>
      <c r="E105" s="5" t="s">
        <v>11</v>
      </c>
      <c r="F105" s="191" t="s">
        <v>61</v>
      </c>
      <c r="G105" s="192"/>
      <c r="H105" s="191" t="str">
        <f>F105</f>
        <v>นางสาวทองหยิบ ธีรพงษ์</v>
      </c>
      <c r="I105" s="192"/>
      <c r="J105" s="5" t="s">
        <v>12</v>
      </c>
      <c r="K105" s="141" t="s">
        <v>13</v>
      </c>
      <c r="L105" s="145" t="str">
        <f>L102</f>
        <v>เลขที่</v>
      </c>
      <c r="M105" s="33">
        <v>2</v>
      </c>
      <c r="N105" s="8" t="str">
        <f>N102</f>
        <v>/2568</v>
      </c>
    </row>
    <row r="106" spans="1:14" x14ac:dyDescent="0.5">
      <c r="A106" s="34"/>
      <c r="B106" s="9" t="s">
        <v>59</v>
      </c>
      <c r="C106" s="10"/>
      <c r="D106" s="11"/>
      <c r="E106" s="12"/>
      <c r="F106" s="13" t="s">
        <v>14</v>
      </c>
      <c r="G106" s="14">
        <f>D105</f>
        <v>27000</v>
      </c>
      <c r="H106" s="13" t="s">
        <v>15</v>
      </c>
      <c r="I106" s="14">
        <f>G106</f>
        <v>27000</v>
      </c>
      <c r="J106" s="5" t="s">
        <v>16</v>
      </c>
      <c r="K106" s="141">
        <v>1</v>
      </c>
      <c r="L106" s="190" t="str">
        <f>L103</f>
        <v>ตุลาคม</v>
      </c>
      <c r="M106" s="190"/>
      <c r="N106" s="15" t="s">
        <v>17</v>
      </c>
    </row>
    <row r="107" spans="1:14" ht="18.75" customHeight="1" x14ac:dyDescent="0.5">
      <c r="A107" s="2"/>
      <c r="B107" s="11"/>
      <c r="C107" s="4"/>
      <c r="D107" s="4"/>
      <c r="E107" s="5"/>
      <c r="F107" s="191"/>
      <c r="G107" s="192"/>
      <c r="H107" s="191"/>
      <c r="I107" s="192"/>
      <c r="J107" s="5"/>
      <c r="K107" s="30"/>
      <c r="L107" s="31"/>
      <c r="M107" s="31"/>
      <c r="N107" s="32"/>
    </row>
    <row r="108" spans="1:14" x14ac:dyDescent="0.5">
      <c r="A108" s="5">
        <v>30</v>
      </c>
      <c r="B108" s="3" t="s">
        <v>58</v>
      </c>
      <c r="C108" s="4">
        <v>39000</v>
      </c>
      <c r="D108" s="4">
        <f>C108</f>
        <v>39000</v>
      </c>
      <c r="E108" s="5" t="s">
        <v>11</v>
      </c>
      <c r="F108" s="191" t="s">
        <v>62</v>
      </c>
      <c r="G108" s="192"/>
      <c r="H108" s="191" t="str">
        <f>F108</f>
        <v>นายภาสกร  วรธรรมธนากร</v>
      </c>
      <c r="I108" s="192"/>
      <c r="J108" s="5" t="s">
        <v>12</v>
      </c>
      <c r="K108" s="141" t="s">
        <v>13</v>
      </c>
      <c r="L108" s="145" t="str">
        <f>L105</f>
        <v>เลขที่</v>
      </c>
      <c r="M108" s="33">
        <v>3</v>
      </c>
      <c r="N108" s="8" t="str">
        <f>N105</f>
        <v>/2568</v>
      </c>
    </row>
    <row r="109" spans="1:14" x14ac:dyDescent="0.5">
      <c r="A109" s="34"/>
      <c r="B109" s="9" t="s">
        <v>59</v>
      </c>
      <c r="C109" s="17"/>
      <c r="D109" s="11"/>
      <c r="E109" s="12"/>
      <c r="F109" s="13" t="s">
        <v>14</v>
      </c>
      <c r="G109" s="14">
        <f>D108</f>
        <v>39000</v>
      </c>
      <c r="H109" s="13" t="s">
        <v>15</v>
      </c>
      <c r="I109" s="14">
        <f>G109</f>
        <v>39000</v>
      </c>
      <c r="J109" s="5" t="s">
        <v>16</v>
      </c>
      <c r="K109" s="141" t="s">
        <v>25</v>
      </c>
      <c r="L109" s="190" t="str">
        <f>L106</f>
        <v>ตุลาคม</v>
      </c>
      <c r="M109" s="190"/>
      <c r="N109" s="15" t="s">
        <v>17</v>
      </c>
    </row>
    <row r="110" spans="1:14" ht="18" customHeight="1" x14ac:dyDescent="0.5">
      <c r="A110" s="5"/>
      <c r="B110" s="11"/>
      <c r="C110" s="4"/>
      <c r="D110" s="4"/>
      <c r="E110" s="5"/>
      <c r="F110" s="191"/>
      <c r="G110" s="192"/>
      <c r="H110" s="191"/>
      <c r="I110" s="192"/>
      <c r="J110" s="5"/>
      <c r="K110" s="30"/>
      <c r="L110" s="31"/>
      <c r="M110" s="31"/>
      <c r="N110" s="32"/>
    </row>
    <row r="111" spans="1:14" x14ac:dyDescent="0.5">
      <c r="A111" s="25">
        <v>31</v>
      </c>
      <c r="B111" s="3" t="s">
        <v>58</v>
      </c>
      <c r="C111" s="4">
        <v>27000</v>
      </c>
      <c r="D111" s="4">
        <f>C111</f>
        <v>27000</v>
      </c>
      <c r="E111" s="5" t="s">
        <v>11</v>
      </c>
      <c r="F111" s="191" t="s">
        <v>63</v>
      </c>
      <c r="G111" s="192"/>
      <c r="H111" s="191" t="str">
        <f>F111</f>
        <v>นางสาวสุวิกมล  เปลี่ยนงาม</v>
      </c>
      <c r="I111" s="192"/>
      <c r="J111" s="5" t="s">
        <v>12</v>
      </c>
      <c r="K111" s="141" t="s">
        <v>13</v>
      </c>
      <c r="L111" s="145" t="str">
        <f>L108</f>
        <v>เลขที่</v>
      </c>
      <c r="M111" s="33">
        <v>4</v>
      </c>
      <c r="N111" s="8" t="str">
        <f>N108</f>
        <v>/2568</v>
      </c>
    </row>
    <row r="112" spans="1:14" x14ac:dyDescent="0.5">
      <c r="A112" s="5"/>
      <c r="B112" s="9" t="s">
        <v>59</v>
      </c>
      <c r="C112" s="17"/>
      <c r="D112" s="11"/>
      <c r="E112" s="12"/>
      <c r="F112" s="13" t="s">
        <v>14</v>
      </c>
      <c r="G112" s="14">
        <f>D111</f>
        <v>27000</v>
      </c>
      <c r="H112" s="13" t="s">
        <v>15</v>
      </c>
      <c r="I112" s="14">
        <f>G112</f>
        <v>27000</v>
      </c>
      <c r="J112" s="5" t="s">
        <v>16</v>
      </c>
      <c r="K112" s="141" t="s">
        <v>25</v>
      </c>
      <c r="L112" s="190" t="str">
        <f>L109</f>
        <v>ตุลาคม</v>
      </c>
      <c r="M112" s="190"/>
      <c r="N112" s="15" t="s">
        <v>17</v>
      </c>
    </row>
    <row r="113" spans="1:14" x14ac:dyDescent="0.5">
      <c r="A113" s="5">
        <v>32</v>
      </c>
      <c r="B113" s="3" t="s">
        <v>58</v>
      </c>
      <c r="C113" s="4">
        <v>33000</v>
      </c>
      <c r="D113" s="4">
        <f>C113</f>
        <v>33000</v>
      </c>
      <c r="E113" s="5" t="s">
        <v>11</v>
      </c>
      <c r="F113" s="191" t="s">
        <v>64</v>
      </c>
      <c r="G113" s="192"/>
      <c r="H113" s="191" t="str">
        <f>F113</f>
        <v>นายจำลอง  มงคลนาม</v>
      </c>
      <c r="I113" s="192"/>
      <c r="J113" s="5" t="s">
        <v>12</v>
      </c>
      <c r="K113" s="141" t="s">
        <v>13</v>
      </c>
      <c r="L113" s="145" t="str">
        <f>L111</f>
        <v>เลขที่</v>
      </c>
      <c r="M113" s="33">
        <v>5</v>
      </c>
      <c r="N113" s="8" t="str">
        <f>N111</f>
        <v>/2568</v>
      </c>
    </row>
    <row r="114" spans="1:14" x14ac:dyDescent="0.5">
      <c r="A114" s="5"/>
      <c r="B114" s="9" t="s">
        <v>59</v>
      </c>
      <c r="C114" s="17"/>
      <c r="D114" s="11"/>
      <c r="E114" s="12"/>
      <c r="F114" s="13" t="s">
        <v>14</v>
      </c>
      <c r="G114" s="14">
        <f>D113</f>
        <v>33000</v>
      </c>
      <c r="H114" s="13" t="s">
        <v>15</v>
      </c>
      <c r="I114" s="14">
        <f>G114</f>
        <v>33000</v>
      </c>
      <c r="J114" s="5" t="s">
        <v>16</v>
      </c>
      <c r="K114" s="141" t="s">
        <v>25</v>
      </c>
      <c r="L114" s="190" t="str">
        <f>L112</f>
        <v>ตุลาคม</v>
      </c>
      <c r="M114" s="190"/>
      <c r="N114" s="15" t="s">
        <v>17</v>
      </c>
    </row>
    <row r="115" spans="1:14" ht="19.5" customHeight="1" x14ac:dyDescent="0.5">
      <c r="A115" s="5"/>
      <c r="B115" s="11"/>
      <c r="C115" s="4"/>
      <c r="D115" s="4"/>
      <c r="E115" s="12"/>
      <c r="F115" s="191"/>
      <c r="G115" s="192"/>
      <c r="H115" s="191"/>
      <c r="I115" s="192"/>
      <c r="J115" s="5"/>
      <c r="K115" s="30"/>
      <c r="L115" s="31"/>
      <c r="M115" s="31"/>
      <c r="N115" s="32"/>
    </row>
    <row r="116" spans="1:14" x14ac:dyDescent="0.5">
      <c r="A116" s="5">
        <v>33</v>
      </c>
      <c r="B116" s="3" t="s">
        <v>58</v>
      </c>
      <c r="C116" s="4">
        <v>27000</v>
      </c>
      <c r="D116" s="4">
        <f>C116</f>
        <v>27000</v>
      </c>
      <c r="E116" s="5" t="s">
        <v>11</v>
      </c>
      <c r="F116" s="191" t="s">
        <v>65</v>
      </c>
      <c r="G116" s="192"/>
      <c r="H116" s="191" t="str">
        <f>F116</f>
        <v>นายสุชาติ  พึ่งใจ</v>
      </c>
      <c r="I116" s="192"/>
      <c r="J116" s="5" t="s">
        <v>12</v>
      </c>
      <c r="K116" s="141" t="s">
        <v>13</v>
      </c>
      <c r="L116" s="145" t="str">
        <f>L113</f>
        <v>เลขที่</v>
      </c>
      <c r="M116" s="33">
        <v>6</v>
      </c>
      <c r="N116" s="8" t="str">
        <f>N113</f>
        <v>/2568</v>
      </c>
    </row>
    <row r="117" spans="1:14" x14ac:dyDescent="0.5">
      <c r="A117" s="5"/>
      <c r="B117" s="9" t="s">
        <v>59</v>
      </c>
      <c r="C117" s="17"/>
      <c r="D117" s="11"/>
      <c r="E117" s="12"/>
      <c r="F117" s="13" t="s">
        <v>14</v>
      </c>
      <c r="G117" s="14">
        <f>D116</f>
        <v>27000</v>
      </c>
      <c r="H117" s="13" t="s">
        <v>15</v>
      </c>
      <c r="I117" s="14">
        <f>G117</f>
        <v>27000</v>
      </c>
      <c r="J117" s="5" t="s">
        <v>16</v>
      </c>
      <c r="K117" s="141" t="s">
        <v>25</v>
      </c>
      <c r="L117" s="190" t="str">
        <f>L114</f>
        <v>ตุลาคม</v>
      </c>
      <c r="M117" s="190"/>
      <c r="N117" s="15" t="s">
        <v>17</v>
      </c>
    </row>
    <row r="118" spans="1:14" s="96" customFormat="1" x14ac:dyDescent="0.5">
      <c r="A118" s="170" t="s">
        <v>0</v>
      </c>
      <c r="B118" s="170"/>
      <c r="C118" s="170"/>
      <c r="D118" s="170"/>
      <c r="E118" s="170"/>
      <c r="F118" s="170"/>
      <c r="G118" s="170"/>
      <c r="H118" s="170"/>
      <c r="I118" s="170"/>
      <c r="J118" s="170"/>
      <c r="K118" s="170"/>
      <c r="L118" s="170"/>
      <c r="M118" s="170"/>
      <c r="N118" s="170"/>
    </row>
    <row r="119" spans="1:14" s="96" customFormat="1" x14ac:dyDescent="0.5">
      <c r="A119" s="171" t="s">
        <v>477</v>
      </c>
      <c r="B119" s="171"/>
      <c r="C119" s="171"/>
      <c r="D119" s="171"/>
      <c r="E119" s="171"/>
      <c r="F119" s="171"/>
      <c r="G119" s="171"/>
      <c r="H119" s="171"/>
      <c r="I119" s="171"/>
      <c r="J119" s="171"/>
      <c r="K119" s="171"/>
      <c r="L119" s="171"/>
      <c r="M119" s="171"/>
      <c r="N119" s="171"/>
    </row>
    <row r="120" spans="1:14" s="96" customFormat="1" x14ac:dyDescent="0.5">
      <c r="A120" s="171" t="s">
        <v>1</v>
      </c>
      <c r="B120" s="171"/>
      <c r="C120" s="171"/>
      <c r="D120" s="171"/>
      <c r="E120" s="171"/>
      <c r="F120" s="171"/>
      <c r="G120" s="171"/>
      <c r="H120" s="171"/>
      <c r="I120" s="171"/>
      <c r="J120" s="171"/>
      <c r="K120" s="171"/>
      <c r="L120" s="171"/>
      <c r="M120" s="171"/>
      <c r="N120" s="171"/>
    </row>
    <row r="121" spans="1:14" s="96" customFormat="1" x14ac:dyDescent="0.5">
      <c r="A121" s="171" t="s">
        <v>479</v>
      </c>
      <c r="B121" s="171"/>
      <c r="C121" s="171"/>
      <c r="D121" s="171"/>
      <c r="E121" s="171"/>
      <c r="F121" s="171"/>
      <c r="G121" s="171"/>
      <c r="H121" s="171"/>
      <c r="I121" s="171"/>
      <c r="J121" s="171"/>
      <c r="K121" s="171"/>
      <c r="L121" s="171"/>
      <c r="M121" s="171"/>
      <c r="N121" s="171"/>
    </row>
    <row r="122" spans="1:14" s="1" customFormat="1" ht="43.5" customHeight="1" x14ac:dyDescent="0.5">
      <c r="A122" s="193" t="s">
        <v>2</v>
      </c>
      <c r="B122" s="193" t="s">
        <v>3</v>
      </c>
      <c r="C122" s="199" t="s">
        <v>4</v>
      </c>
      <c r="D122" s="193" t="s">
        <v>5</v>
      </c>
      <c r="E122" s="193" t="s">
        <v>6</v>
      </c>
      <c r="F122" s="195" t="s">
        <v>7</v>
      </c>
      <c r="G122" s="196"/>
      <c r="H122" s="195" t="s">
        <v>8</v>
      </c>
      <c r="I122" s="196"/>
      <c r="J122" s="199" t="s">
        <v>9</v>
      </c>
      <c r="K122" s="195" t="s">
        <v>10</v>
      </c>
      <c r="L122" s="201"/>
      <c r="M122" s="201"/>
      <c r="N122" s="196"/>
    </row>
    <row r="123" spans="1:14" s="1" customFormat="1" x14ac:dyDescent="0.5">
      <c r="A123" s="194"/>
      <c r="B123" s="194"/>
      <c r="C123" s="200"/>
      <c r="D123" s="194"/>
      <c r="E123" s="194"/>
      <c r="F123" s="197"/>
      <c r="G123" s="198"/>
      <c r="H123" s="197"/>
      <c r="I123" s="198"/>
      <c r="J123" s="200"/>
      <c r="K123" s="197"/>
      <c r="L123" s="202"/>
      <c r="M123" s="202"/>
      <c r="N123" s="198"/>
    </row>
    <row r="124" spans="1:14" x14ac:dyDescent="0.5">
      <c r="A124" s="5">
        <v>34</v>
      </c>
      <c r="B124" s="3" t="s">
        <v>58</v>
      </c>
      <c r="C124" s="4">
        <v>27000</v>
      </c>
      <c r="D124" s="4">
        <f>C124</f>
        <v>27000</v>
      </c>
      <c r="E124" s="5" t="s">
        <v>11</v>
      </c>
      <c r="F124" s="191" t="s">
        <v>66</v>
      </c>
      <c r="G124" s="192"/>
      <c r="H124" s="191" t="str">
        <f>F124</f>
        <v>นางนงเยาว์  พันธุ์เณร</v>
      </c>
      <c r="I124" s="192"/>
      <c r="J124" s="5" t="s">
        <v>12</v>
      </c>
      <c r="K124" s="141" t="s">
        <v>13</v>
      </c>
      <c r="L124" s="145" t="str">
        <f>L116</f>
        <v>เลขที่</v>
      </c>
      <c r="M124" s="33">
        <v>7</v>
      </c>
      <c r="N124" s="8" t="str">
        <f>N116</f>
        <v>/2568</v>
      </c>
    </row>
    <row r="125" spans="1:14" x14ac:dyDescent="0.5">
      <c r="A125" s="5"/>
      <c r="B125" s="9" t="s">
        <v>59</v>
      </c>
      <c r="C125" s="17"/>
      <c r="D125" s="11"/>
      <c r="E125" s="12"/>
      <c r="F125" s="13" t="s">
        <v>14</v>
      </c>
      <c r="G125" s="14">
        <f>D124</f>
        <v>27000</v>
      </c>
      <c r="H125" s="13" t="s">
        <v>15</v>
      </c>
      <c r="I125" s="14">
        <f>G125</f>
        <v>27000</v>
      </c>
      <c r="J125" s="5" t="s">
        <v>16</v>
      </c>
      <c r="K125" s="141" t="s">
        <v>25</v>
      </c>
      <c r="L125" s="190" t="str">
        <f>L117</f>
        <v>ตุลาคม</v>
      </c>
      <c r="M125" s="190"/>
      <c r="N125" s="15" t="s">
        <v>17</v>
      </c>
    </row>
    <row r="126" spans="1:14" x14ac:dyDescent="0.5">
      <c r="A126" s="5"/>
      <c r="B126" s="3"/>
      <c r="C126" s="35"/>
      <c r="D126" s="11"/>
      <c r="E126" s="12"/>
      <c r="F126" s="13"/>
      <c r="G126" s="14"/>
      <c r="H126" s="13"/>
      <c r="I126" s="14"/>
      <c r="J126" s="5"/>
      <c r="K126" s="30"/>
      <c r="L126" s="31"/>
      <c r="M126" s="31"/>
      <c r="N126" s="36"/>
    </row>
    <row r="127" spans="1:14" x14ac:dyDescent="0.5">
      <c r="A127" s="5">
        <v>35</v>
      </c>
      <c r="B127" s="3" t="s">
        <v>58</v>
      </c>
      <c r="C127" s="4">
        <v>27000</v>
      </c>
      <c r="D127" s="4">
        <f>C127</f>
        <v>27000</v>
      </c>
      <c r="E127" s="5" t="s">
        <v>11</v>
      </c>
      <c r="F127" s="191" t="s">
        <v>67</v>
      </c>
      <c r="G127" s="192"/>
      <c r="H127" s="191" t="str">
        <f>F127</f>
        <v>นางสาวอรพิน  ปัญญาสิงห์</v>
      </c>
      <c r="I127" s="192"/>
      <c r="J127" s="5" t="s">
        <v>12</v>
      </c>
      <c r="K127" s="141" t="s">
        <v>13</v>
      </c>
      <c r="L127" s="145" t="str">
        <f>L124</f>
        <v>เลขที่</v>
      </c>
      <c r="M127" s="33">
        <v>8</v>
      </c>
      <c r="N127" s="8" t="str">
        <f>N124</f>
        <v>/2568</v>
      </c>
    </row>
    <row r="128" spans="1:14" x14ac:dyDescent="0.5">
      <c r="A128" s="5"/>
      <c r="B128" s="9" t="s">
        <v>59</v>
      </c>
      <c r="C128" s="17"/>
      <c r="D128" s="11"/>
      <c r="E128" s="12"/>
      <c r="F128" s="13" t="s">
        <v>14</v>
      </c>
      <c r="G128" s="14">
        <f>D127</f>
        <v>27000</v>
      </c>
      <c r="H128" s="13" t="s">
        <v>15</v>
      </c>
      <c r="I128" s="14">
        <f>G128</f>
        <v>27000</v>
      </c>
      <c r="J128" s="5" t="s">
        <v>16</v>
      </c>
      <c r="K128" s="141" t="s">
        <v>25</v>
      </c>
      <c r="L128" s="190" t="str">
        <f>L125</f>
        <v>ตุลาคม</v>
      </c>
      <c r="M128" s="190"/>
      <c r="N128" s="15" t="s">
        <v>17</v>
      </c>
    </row>
    <row r="129" spans="1:14" x14ac:dyDescent="0.5">
      <c r="A129" s="5"/>
      <c r="B129" s="3"/>
      <c r="C129" s="35"/>
      <c r="D129" s="11"/>
      <c r="E129" s="5"/>
      <c r="F129" s="13"/>
      <c r="G129" s="14"/>
      <c r="H129" s="13"/>
      <c r="I129" s="14"/>
      <c r="J129" s="5"/>
      <c r="K129" s="6"/>
      <c r="L129" s="19"/>
      <c r="M129" s="19"/>
      <c r="N129" s="26"/>
    </row>
    <row r="130" spans="1:14" x14ac:dyDescent="0.5">
      <c r="A130" s="5">
        <v>36</v>
      </c>
      <c r="B130" s="3" t="s">
        <v>58</v>
      </c>
      <c r="C130" s="4">
        <v>39000</v>
      </c>
      <c r="D130" s="4">
        <f>C130</f>
        <v>39000</v>
      </c>
      <c r="E130" s="5" t="s">
        <v>11</v>
      </c>
      <c r="F130" s="191" t="s">
        <v>68</v>
      </c>
      <c r="G130" s="192"/>
      <c r="H130" s="191" t="str">
        <f>F130</f>
        <v>นางสาวอภิฌาพร  จุงใจ</v>
      </c>
      <c r="I130" s="192"/>
      <c r="J130" s="5" t="s">
        <v>12</v>
      </c>
      <c r="K130" s="141" t="s">
        <v>13</v>
      </c>
      <c r="L130" s="145" t="str">
        <f>L127</f>
        <v>เลขที่</v>
      </c>
      <c r="M130" s="33">
        <v>10</v>
      </c>
      <c r="N130" s="8" t="str">
        <f>N127</f>
        <v>/2568</v>
      </c>
    </row>
    <row r="131" spans="1:14" x14ac:dyDescent="0.5">
      <c r="A131" s="5"/>
      <c r="B131" s="9" t="s">
        <v>59</v>
      </c>
      <c r="C131" s="17"/>
      <c r="D131" s="11"/>
      <c r="E131" s="12"/>
      <c r="F131" s="13" t="s">
        <v>14</v>
      </c>
      <c r="G131" s="14">
        <f>D130</f>
        <v>39000</v>
      </c>
      <c r="H131" s="13" t="s">
        <v>15</v>
      </c>
      <c r="I131" s="14">
        <f>G131</f>
        <v>39000</v>
      </c>
      <c r="J131" s="5" t="s">
        <v>16</v>
      </c>
      <c r="K131" s="141" t="s">
        <v>25</v>
      </c>
      <c r="L131" s="190" t="str">
        <f>L128</f>
        <v>ตุลาคม</v>
      </c>
      <c r="M131" s="190"/>
      <c r="N131" s="15" t="s">
        <v>17</v>
      </c>
    </row>
    <row r="132" spans="1:14" x14ac:dyDescent="0.5">
      <c r="A132" s="2">
        <v>37</v>
      </c>
      <c r="B132" s="3" t="s">
        <v>58</v>
      </c>
      <c r="C132" s="4">
        <v>45000</v>
      </c>
      <c r="D132" s="4">
        <f>C132</f>
        <v>45000</v>
      </c>
      <c r="E132" s="5" t="s">
        <v>11</v>
      </c>
      <c r="F132" s="191" t="s">
        <v>69</v>
      </c>
      <c r="G132" s="192"/>
      <c r="H132" s="191" t="str">
        <f>F132</f>
        <v>นางสาวณัฐณี  เอกตระกูล</v>
      </c>
      <c r="I132" s="192"/>
      <c r="J132" s="5" t="s">
        <v>12</v>
      </c>
      <c r="K132" s="141" t="s">
        <v>13</v>
      </c>
      <c r="L132" s="145" t="str">
        <f>L7</f>
        <v>เลขที่</v>
      </c>
      <c r="M132" s="33">
        <v>9</v>
      </c>
      <c r="N132" s="8" t="str">
        <f>N7</f>
        <v>/2568</v>
      </c>
    </row>
    <row r="133" spans="1:14" x14ac:dyDescent="0.5">
      <c r="A133" s="2"/>
      <c r="B133" s="9" t="s">
        <v>59</v>
      </c>
      <c r="C133" s="17"/>
      <c r="D133" s="11"/>
      <c r="E133" s="12"/>
      <c r="F133" s="13" t="s">
        <v>14</v>
      </c>
      <c r="G133" s="14">
        <f>D132</f>
        <v>45000</v>
      </c>
      <c r="H133" s="13" t="s">
        <v>15</v>
      </c>
      <c r="I133" s="14">
        <f>G133</f>
        <v>45000</v>
      </c>
      <c r="J133" s="5" t="s">
        <v>16</v>
      </c>
      <c r="K133" s="141" t="s">
        <v>25</v>
      </c>
      <c r="L133" s="190" t="str">
        <f>L8</f>
        <v>ตุลาคม</v>
      </c>
      <c r="M133" s="190"/>
      <c r="N133" s="15" t="s">
        <v>17</v>
      </c>
    </row>
    <row r="134" spans="1:14" x14ac:dyDescent="0.5">
      <c r="A134" s="2"/>
      <c r="B134" s="3"/>
      <c r="C134" s="11"/>
      <c r="D134" s="11"/>
      <c r="E134" s="37"/>
      <c r="F134" s="6"/>
      <c r="G134" s="7"/>
      <c r="H134" s="6"/>
      <c r="I134" s="7"/>
      <c r="J134" s="5"/>
      <c r="K134" s="30"/>
      <c r="L134" s="31"/>
      <c r="M134" s="31"/>
      <c r="N134" s="38"/>
    </row>
    <row r="135" spans="1:14" x14ac:dyDescent="0.5">
      <c r="A135" s="2">
        <v>38</v>
      </c>
      <c r="B135" s="3" t="s">
        <v>58</v>
      </c>
      <c r="C135" s="4">
        <v>45000</v>
      </c>
      <c r="D135" s="4">
        <f>C135</f>
        <v>45000</v>
      </c>
      <c r="E135" s="5" t="s">
        <v>11</v>
      </c>
      <c r="F135" s="191" t="s">
        <v>28</v>
      </c>
      <c r="G135" s="192"/>
      <c r="H135" s="191" t="str">
        <f>F135</f>
        <v>นางสาวนพเก้า  ทรงศิริ</v>
      </c>
      <c r="I135" s="192"/>
      <c r="J135" s="5" t="s">
        <v>12</v>
      </c>
      <c r="K135" s="141" t="s">
        <v>13</v>
      </c>
      <c r="L135" s="145" t="str">
        <f>L132</f>
        <v>เลขที่</v>
      </c>
      <c r="M135" s="33">
        <v>11</v>
      </c>
      <c r="N135" s="8" t="str">
        <f>N132</f>
        <v>/2568</v>
      </c>
    </row>
    <row r="136" spans="1:14" x14ac:dyDescent="0.5">
      <c r="A136" s="2"/>
      <c r="B136" s="9" t="s">
        <v>59</v>
      </c>
      <c r="C136" s="17"/>
      <c r="D136" s="11"/>
      <c r="E136" s="12"/>
      <c r="F136" s="13" t="s">
        <v>14</v>
      </c>
      <c r="G136" s="14">
        <f>D135</f>
        <v>45000</v>
      </c>
      <c r="H136" s="13" t="s">
        <v>15</v>
      </c>
      <c r="I136" s="14">
        <f>G136</f>
        <v>45000</v>
      </c>
      <c r="J136" s="5" t="s">
        <v>16</v>
      </c>
      <c r="K136" s="141" t="s">
        <v>25</v>
      </c>
      <c r="L136" s="190" t="str">
        <f>L133</f>
        <v>ตุลาคม</v>
      </c>
      <c r="M136" s="190"/>
      <c r="N136" s="15" t="s">
        <v>17</v>
      </c>
    </row>
    <row r="137" spans="1:14" x14ac:dyDescent="0.5">
      <c r="A137" s="2"/>
      <c r="B137" s="27"/>
      <c r="C137" s="39"/>
      <c r="D137" s="11"/>
      <c r="E137" s="5"/>
      <c r="F137" s="6"/>
      <c r="G137" s="7"/>
      <c r="H137" s="6"/>
      <c r="I137" s="7"/>
      <c r="J137" s="5"/>
      <c r="K137" s="30"/>
      <c r="L137" s="31"/>
      <c r="M137" s="31"/>
      <c r="N137" s="38"/>
    </row>
    <row r="138" spans="1:14" x14ac:dyDescent="0.5">
      <c r="A138" s="2">
        <v>39</v>
      </c>
      <c r="B138" s="3" t="s">
        <v>58</v>
      </c>
      <c r="C138" s="4">
        <v>45000</v>
      </c>
      <c r="D138" s="4">
        <f>C138</f>
        <v>45000</v>
      </c>
      <c r="E138" s="5" t="s">
        <v>11</v>
      </c>
      <c r="F138" s="191" t="s">
        <v>70</v>
      </c>
      <c r="G138" s="192"/>
      <c r="H138" s="191" t="str">
        <f>F138</f>
        <v>นางสาววัลวิภา  ฉายแสง</v>
      </c>
      <c r="I138" s="192"/>
      <c r="J138" s="5" t="s">
        <v>12</v>
      </c>
      <c r="K138" s="141" t="s">
        <v>13</v>
      </c>
      <c r="L138" s="145" t="str">
        <f>L135</f>
        <v>เลขที่</v>
      </c>
      <c r="M138" s="33">
        <v>12</v>
      </c>
      <c r="N138" s="8" t="str">
        <f>N135</f>
        <v>/2568</v>
      </c>
    </row>
    <row r="139" spans="1:14" x14ac:dyDescent="0.5">
      <c r="A139" s="2"/>
      <c r="B139" s="9" t="s">
        <v>59</v>
      </c>
      <c r="C139" s="17"/>
      <c r="D139" s="11"/>
      <c r="E139" s="12"/>
      <c r="F139" s="13" t="s">
        <v>14</v>
      </c>
      <c r="G139" s="14">
        <f>D138</f>
        <v>45000</v>
      </c>
      <c r="H139" s="13" t="s">
        <v>15</v>
      </c>
      <c r="I139" s="14">
        <f>G139</f>
        <v>45000</v>
      </c>
      <c r="J139" s="5" t="s">
        <v>16</v>
      </c>
      <c r="K139" s="141" t="s">
        <v>25</v>
      </c>
      <c r="L139" s="190" t="str">
        <f>L136</f>
        <v>ตุลาคม</v>
      </c>
      <c r="M139" s="190"/>
      <c r="N139" s="15" t="s">
        <v>17</v>
      </c>
    </row>
    <row r="140" spans="1:14" x14ac:dyDescent="0.5">
      <c r="A140" s="2"/>
      <c r="B140" s="3"/>
      <c r="C140" s="35"/>
      <c r="D140" s="35"/>
      <c r="E140" s="5"/>
      <c r="F140" s="6"/>
      <c r="G140" s="7"/>
      <c r="H140" s="6"/>
      <c r="I140" s="7"/>
      <c r="J140" s="11"/>
      <c r="K140" s="40"/>
      <c r="L140" s="41"/>
      <c r="M140" s="19"/>
      <c r="N140" s="42"/>
    </row>
    <row r="141" spans="1:14" x14ac:dyDescent="0.5">
      <c r="A141" s="2">
        <v>40</v>
      </c>
      <c r="B141" s="3" t="s">
        <v>58</v>
      </c>
      <c r="C141" s="4">
        <v>45000</v>
      </c>
      <c r="D141" s="4">
        <f>C141</f>
        <v>45000</v>
      </c>
      <c r="E141" s="5" t="s">
        <v>11</v>
      </c>
      <c r="F141" s="191" t="s">
        <v>71</v>
      </c>
      <c r="G141" s="192"/>
      <c r="H141" s="191" t="str">
        <f>F141</f>
        <v>นายแสนปิติ  จันแทน</v>
      </c>
      <c r="I141" s="192"/>
      <c r="J141" s="5" t="s">
        <v>12</v>
      </c>
      <c r="K141" s="141" t="s">
        <v>13</v>
      </c>
      <c r="L141" s="145" t="str">
        <f>L138</f>
        <v>เลขที่</v>
      </c>
      <c r="M141" s="33">
        <v>15</v>
      </c>
      <c r="N141" s="8" t="str">
        <f>N138</f>
        <v>/2568</v>
      </c>
    </row>
    <row r="142" spans="1:14" x14ac:dyDescent="0.5">
      <c r="A142" s="2"/>
      <c r="B142" s="9" t="s">
        <v>59</v>
      </c>
      <c r="C142" s="17"/>
      <c r="D142" s="11"/>
      <c r="E142" s="12"/>
      <c r="F142" s="13" t="s">
        <v>14</v>
      </c>
      <c r="G142" s="14">
        <f>D141</f>
        <v>45000</v>
      </c>
      <c r="H142" s="13" t="s">
        <v>15</v>
      </c>
      <c r="I142" s="14">
        <f>G142</f>
        <v>45000</v>
      </c>
      <c r="J142" s="5" t="s">
        <v>16</v>
      </c>
      <c r="K142" s="141" t="s">
        <v>25</v>
      </c>
      <c r="L142" s="190" t="str">
        <f>L139</f>
        <v>ตุลาคม</v>
      </c>
      <c r="M142" s="190"/>
      <c r="N142" s="15" t="s">
        <v>17</v>
      </c>
    </row>
    <row r="143" spans="1:14" x14ac:dyDescent="0.5">
      <c r="A143" s="2"/>
      <c r="B143" s="3"/>
      <c r="C143" s="4"/>
      <c r="D143" s="4"/>
      <c r="E143" s="5"/>
      <c r="F143" s="40"/>
      <c r="G143" s="43"/>
      <c r="H143" s="40"/>
      <c r="I143" s="43"/>
      <c r="J143" s="11"/>
      <c r="K143" s="40"/>
      <c r="L143" s="41"/>
      <c r="M143" s="19"/>
      <c r="N143" s="42"/>
    </row>
    <row r="144" spans="1:14" x14ac:dyDescent="0.5">
      <c r="A144" s="2">
        <v>41</v>
      </c>
      <c r="B144" s="3" t="s">
        <v>58</v>
      </c>
      <c r="C144" s="4">
        <v>45000</v>
      </c>
      <c r="D144" s="4">
        <f>C144</f>
        <v>45000</v>
      </c>
      <c r="E144" s="5" t="s">
        <v>11</v>
      </c>
      <c r="F144" s="191" t="s">
        <v>72</v>
      </c>
      <c r="G144" s="192"/>
      <c r="H144" s="191" t="str">
        <f>F144</f>
        <v>นางสาวชนาภา  พวงศิริ</v>
      </c>
      <c r="I144" s="192"/>
      <c r="J144" s="5" t="s">
        <v>12</v>
      </c>
      <c r="K144" s="141" t="s">
        <v>13</v>
      </c>
      <c r="L144" s="145" t="str">
        <f>L141</f>
        <v>เลขที่</v>
      </c>
      <c r="M144" s="33">
        <v>16</v>
      </c>
      <c r="N144" s="8" t="str">
        <f>N141</f>
        <v>/2568</v>
      </c>
    </row>
    <row r="145" spans="1:14" x14ac:dyDescent="0.5">
      <c r="A145" s="2"/>
      <c r="B145" s="9" t="s">
        <v>59</v>
      </c>
      <c r="C145" s="17"/>
      <c r="D145" s="11"/>
      <c r="E145" s="12"/>
      <c r="F145" s="13" t="s">
        <v>14</v>
      </c>
      <c r="G145" s="14">
        <f>D144</f>
        <v>45000</v>
      </c>
      <c r="H145" s="13" t="s">
        <v>15</v>
      </c>
      <c r="I145" s="14">
        <f>G145</f>
        <v>45000</v>
      </c>
      <c r="J145" s="5" t="s">
        <v>16</v>
      </c>
      <c r="K145" s="141" t="s">
        <v>25</v>
      </c>
      <c r="L145" s="190" t="str">
        <f>L142</f>
        <v>ตุลาคม</v>
      </c>
      <c r="M145" s="190"/>
      <c r="N145" s="15" t="s">
        <v>17</v>
      </c>
    </row>
    <row r="146" spans="1:14" x14ac:dyDescent="0.5">
      <c r="A146" s="2"/>
      <c r="B146" s="11"/>
      <c r="C146" s="35"/>
      <c r="D146" s="35"/>
      <c r="E146" s="5"/>
      <c r="F146" s="40"/>
      <c r="G146" s="43"/>
      <c r="H146" s="40"/>
      <c r="I146" s="43"/>
      <c r="J146" s="11"/>
      <c r="K146" s="40"/>
      <c r="L146" s="41"/>
      <c r="M146" s="19"/>
      <c r="N146" s="42"/>
    </row>
    <row r="147" spans="1:14" s="96" customFormat="1" x14ac:dyDescent="0.5">
      <c r="A147" s="170" t="s">
        <v>0</v>
      </c>
      <c r="B147" s="170"/>
      <c r="C147" s="170"/>
      <c r="D147" s="170"/>
      <c r="E147" s="170"/>
      <c r="F147" s="170"/>
      <c r="G147" s="170"/>
      <c r="H147" s="170"/>
      <c r="I147" s="170"/>
      <c r="J147" s="170"/>
      <c r="K147" s="170"/>
      <c r="L147" s="170"/>
      <c r="M147" s="170"/>
      <c r="N147" s="170"/>
    </row>
    <row r="148" spans="1:14" s="96" customFormat="1" x14ac:dyDescent="0.5">
      <c r="A148" s="171" t="s">
        <v>477</v>
      </c>
      <c r="B148" s="171"/>
      <c r="C148" s="171"/>
      <c r="D148" s="171"/>
      <c r="E148" s="171"/>
      <c r="F148" s="171"/>
      <c r="G148" s="171"/>
      <c r="H148" s="171"/>
      <c r="I148" s="171"/>
      <c r="J148" s="171"/>
      <c r="K148" s="171"/>
      <c r="L148" s="171"/>
      <c r="M148" s="171"/>
      <c r="N148" s="171"/>
    </row>
    <row r="149" spans="1:14" s="96" customFormat="1" x14ac:dyDescent="0.5">
      <c r="A149" s="171" t="s">
        <v>1</v>
      </c>
      <c r="B149" s="171"/>
      <c r="C149" s="171"/>
      <c r="D149" s="171"/>
      <c r="E149" s="171"/>
      <c r="F149" s="171"/>
      <c r="G149" s="171"/>
      <c r="H149" s="171"/>
      <c r="I149" s="171"/>
      <c r="J149" s="171"/>
      <c r="K149" s="171"/>
      <c r="L149" s="171"/>
      <c r="M149" s="171"/>
      <c r="N149" s="171"/>
    </row>
    <row r="150" spans="1:14" s="96" customFormat="1" x14ac:dyDescent="0.5">
      <c r="A150" s="171" t="s">
        <v>479</v>
      </c>
      <c r="B150" s="171"/>
      <c r="C150" s="171"/>
      <c r="D150" s="171"/>
      <c r="E150" s="171"/>
      <c r="F150" s="171"/>
      <c r="G150" s="171"/>
      <c r="H150" s="171"/>
      <c r="I150" s="171"/>
      <c r="J150" s="171"/>
      <c r="K150" s="171"/>
      <c r="L150" s="171"/>
      <c r="M150" s="171"/>
      <c r="N150" s="171"/>
    </row>
    <row r="151" spans="1:14" s="1" customFormat="1" ht="43.5" customHeight="1" x14ac:dyDescent="0.5">
      <c r="A151" s="193" t="s">
        <v>2</v>
      </c>
      <c r="B151" s="193" t="s">
        <v>3</v>
      </c>
      <c r="C151" s="199" t="s">
        <v>4</v>
      </c>
      <c r="D151" s="193" t="s">
        <v>5</v>
      </c>
      <c r="E151" s="193" t="s">
        <v>6</v>
      </c>
      <c r="F151" s="195" t="s">
        <v>7</v>
      </c>
      <c r="G151" s="196"/>
      <c r="H151" s="195" t="s">
        <v>8</v>
      </c>
      <c r="I151" s="196"/>
      <c r="J151" s="199" t="s">
        <v>9</v>
      </c>
      <c r="K151" s="195" t="s">
        <v>10</v>
      </c>
      <c r="L151" s="201"/>
      <c r="M151" s="201"/>
      <c r="N151" s="196"/>
    </row>
    <row r="152" spans="1:14" s="1" customFormat="1" x14ac:dyDescent="0.5">
      <c r="A152" s="194"/>
      <c r="B152" s="194"/>
      <c r="C152" s="200"/>
      <c r="D152" s="194"/>
      <c r="E152" s="194"/>
      <c r="F152" s="197"/>
      <c r="G152" s="198"/>
      <c r="H152" s="197"/>
      <c r="I152" s="198"/>
      <c r="J152" s="200"/>
      <c r="K152" s="197"/>
      <c r="L152" s="202"/>
      <c r="M152" s="202"/>
      <c r="N152" s="198"/>
    </row>
    <row r="153" spans="1:14" x14ac:dyDescent="0.5">
      <c r="A153" s="2">
        <v>42</v>
      </c>
      <c r="B153" s="3" t="s">
        <v>58</v>
      </c>
      <c r="C153" s="4">
        <v>45000</v>
      </c>
      <c r="D153" s="4">
        <f>C153</f>
        <v>45000</v>
      </c>
      <c r="E153" s="5" t="s">
        <v>11</v>
      </c>
      <c r="F153" s="191" t="s">
        <v>29</v>
      </c>
      <c r="G153" s="192"/>
      <c r="H153" s="191" t="str">
        <f>F153</f>
        <v>นายอานนท์ กระจกภาพ</v>
      </c>
      <c r="I153" s="192"/>
      <c r="J153" s="5" t="s">
        <v>12</v>
      </c>
      <c r="K153" s="141" t="s">
        <v>13</v>
      </c>
      <c r="L153" s="145" t="str">
        <f>L144</f>
        <v>เลขที่</v>
      </c>
      <c r="M153" s="33">
        <v>13</v>
      </c>
      <c r="N153" s="8" t="str">
        <f>N144</f>
        <v>/2568</v>
      </c>
    </row>
    <row r="154" spans="1:14" x14ac:dyDescent="0.5">
      <c r="A154" s="2"/>
      <c r="B154" s="9" t="s">
        <v>59</v>
      </c>
      <c r="C154" s="17"/>
      <c r="D154" s="11"/>
      <c r="E154" s="12"/>
      <c r="F154" s="13" t="s">
        <v>14</v>
      </c>
      <c r="G154" s="14">
        <f>D153</f>
        <v>45000</v>
      </c>
      <c r="H154" s="13" t="s">
        <v>15</v>
      </c>
      <c r="I154" s="14">
        <f>G154</f>
        <v>45000</v>
      </c>
      <c r="J154" s="5" t="s">
        <v>16</v>
      </c>
      <c r="K154" s="141" t="s">
        <v>25</v>
      </c>
      <c r="L154" s="190" t="str">
        <f>L145</f>
        <v>ตุลาคม</v>
      </c>
      <c r="M154" s="190"/>
      <c r="N154" s="15" t="s">
        <v>17</v>
      </c>
    </row>
    <row r="155" spans="1:14" x14ac:dyDescent="0.5">
      <c r="A155" s="2"/>
      <c r="B155" s="37"/>
      <c r="C155" s="44"/>
      <c r="D155" s="44"/>
      <c r="E155" s="12"/>
      <c r="F155" s="13"/>
      <c r="G155" s="14"/>
      <c r="H155" s="13"/>
      <c r="I155" s="14"/>
      <c r="J155" s="5"/>
      <c r="K155" s="30"/>
      <c r="L155" s="31"/>
      <c r="M155" s="31"/>
      <c r="N155" s="36"/>
    </row>
    <row r="156" spans="1:14" x14ac:dyDescent="0.5">
      <c r="A156" s="2">
        <v>43</v>
      </c>
      <c r="B156" s="3" t="s">
        <v>58</v>
      </c>
      <c r="C156" s="4">
        <v>36000</v>
      </c>
      <c r="D156" s="4">
        <f>C156</f>
        <v>36000</v>
      </c>
      <c r="E156" s="5" t="s">
        <v>11</v>
      </c>
      <c r="F156" s="191" t="s">
        <v>30</v>
      </c>
      <c r="G156" s="192"/>
      <c r="H156" s="191" t="str">
        <f>F156</f>
        <v>นายสุพจน์  สุขพร้อม</v>
      </c>
      <c r="I156" s="192"/>
      <c r="J156" s="5" t="s">
        <v>12</v>
      </c>
      <c r="K156" s="141" t="s">
        <v>13</v>
      </c>
      <c r="L156" s="145" t="str">
        <f>L153</f>
        <v>เลขที่</v>
      </c>
      <c r="M156" s="33">
        <v>14</v>
      </c>
      <c r="N156" s="8" t="str">
        <f>N153</f>
        <v>/2568</v>
      </c>
    </row>
    <row r="157" spans="1:14" x14ac:dyDescent="0.5">
      <c r="A157" s="2"/>
      <c r="B157" s="9" t="s">
        <v>59</v>
      </c>
      <c r="C157" s="17"/>
      <c r="D157" s="11"/>
      <c r="E157" s="12"/>
      <c r="F157" s="13" t="s">
        <v>14</v>
      </c>
      <c r="G157" s="14">
        <f>D156</f>
        <v>36000</v>
      </c>
      <c r="H157" s="13" t="s">
        <v>15</v>
      </c>
      <c r="I157" s="14">
        <f>G157</f>
        <v>36000</v>
      </c>
      <c r="J157" s="5" t="s">
        <v>16</v>
      </c>
      <c r="K157" s="141" t="s">
        <v>25</v>
      </c>
      <c r="L157" s="190" t="str">
        <f>L154</f>
        <v>ตุลาคม</v>
      </c>
      <c r="M157" s="190"/>
      <c r="N157" s="15" t="s">
        <v>17</v>
      </c>
    </row>
    <row r="158" spans="1:14" x14ac:dyDescent="0.5">
      <c r="A158" s="2"/>
      <c r="B158" s="37"/>
      <c r="C158" s="44"/>
      <c r="D158" s="44"/>
      <c r="E158" s="12"/>
      <c r="F158" s="13"/>
      <c r="G158" s="14"/>
      <c r="H158" s="13"/>
      <c r="I158" s="14"/>
      <c r="J158" s="5"/>
      <c r="K158" s="30"/>
      <c r="L158" s="31"/>
      <c r="M158" s="31"/>
      <c r="N158" s="36"/>
    </row>
    <row r="159" spans="1:14" x14ac:dyDescent="0.5">
      <c r="A159" s="2">
        <v>44</v>
      </c>
      <c r="B159" s="3" t="s">
        <v>58</v>
      </c>
      <c r="C159" s="4">
        <v>108000</v>
      </c>
      <c r="D159" s="4">
        <f>C159</f>
        <v>108000</v>
      </c>
      <c r="E159" s="5" t="s">
        <v>11</v>
      </c>
      <c r="F159" s="191" t="s">
        <v>73</v>
      </c>
      <c r="G159" s="192"/>
      <c r="H159" s="191" t="str">
        <f>F159</f>
        <v>นายเศรษฐศิริ  อ่อนอุ่น</v>
      </c>
      <c r="I159" s="192"/>
      <c r="J159" s="5" t="s">
        <v>12</v>
      </c>
      <c r="K159" s="18" t="s">
        <v>133</v>
      </c>
      <c r="L159" s="145" t="str">
        <f>L156</f>
        <v>เลขที่</v>
      </c>
      <c r="M159" s="33">
        <v>1</v>
      </c>
      <c r="N159" s="8" t="str">
        <f>N156</f>
        <v>/2568</v>
      </c>
    </row>
    <row r="160" spans="1:14" x14ac:dyDescent="0.5">
      <c r="A160" s="2"/>
      <c r="B160" s="9" t="s">
        <v>59</v>
      </c>
      <c r="C160" s="17"/>
      <c r="D160" s="11"/>
      <c r="E160" s="12"/>
      <c r="F160" s="13" t="s">
        <v>14</v>
      </c>
      <c r="G160" s="14">
        <f>D159</f>
        <v>108000</v>
      </c>
      <c r="H160" s="13" t="s">
        <v>15</v>
      </c>
      <c r="I160" s="14">
        <f>G160</f>
        <v>108000</v>
      </c>
      <c r="J160" s="5" t="s">
        <v>16</v>
      </c>
      <c r="K160" s="141" t="s">
        <v>25</v>
      </c>
      <c r="L160" s="190" t="str">
        <f>L157</f>
        <v>ตุลาคม</v>
      </c>
      <c r="M160" s="190"/>
      <c r="N160" s="15" t="s">
        <v>17</v>
      </c>
    </row>
    <row r="161" spans="1:14" x14ac:dyDescent="0.5">
      <c r="A161" s="2">
        <v>45</v>
      </c>
      <c r="B161" s="3" t="s">
        <v>23</v>
      </c>
      <c r="C161" s="4">
        <v>1000</v>
      </c>
      <c r="D161" s="4">
        <f>C161</f>
        <v>1000</v>
      </c>
      <c r="E161" s="5" t="s">
        <v>11</v>
      </c>
      <c r="F161" s="191" t="s">
        <v>22</v>
      </c>
      <c r="G161" s="192"/>
      <c r="H161" s="191" t="str">
        <f>F161</f>
        <v>นางกนกวรรณ  ยิ่งมานะ</v>
      </c>
      <c r="I161" s="192"/>
      <c r="J161" s="5" t="s">
        <v>12</v>
      </c>
      <c r="K161" s="141" t="s">
        <v>13</v>
      </c>
      <c r="L161" s="33" t="s">
        <v>33</v>
      </c>
      <c r="M161" s="33">
        <v>48</v>
      </c>
      <c r="N161" s="8" t="s">
        <v>32</v>
      </c>
    </row>
    <row r="162" spans="1:14" x14ac:dyDescent="0.5">
      <c r="A162" s="142"/>
      <c r="B162" s="9" t="s">
        <v>24</v>
      </c>
      <c r="C162" s="10"/>
      <c r="D162" s="11"/>
      <c r="E162" s="12"/>
      <c r="F162" s="13" t="s">
        <v>14</v>
      </c>
      <c r="G162" s="14">
        <f>D161</f>
        <v>1000</v>
      </c>
      <c r="H162" s="13" t="s">
        <v>15</v>
      </c>
      <c r="I162" s="14">
        <f>G162</f>
        <v>1000</v>
      </c>
      <c r="J162" s="5" t="s">
        <v>16</v>
      </c>
      <c r="K162" s="141">
        <v>31</v>
      </c>
      <c r="L162" s="190" t="s">
        <v>31</v>
      </c>
      <c r="M162" s="190"/>
      <c r="N162" s="15" t="s">
        <v>17</v>
      </c>
    </row>
    <row r="163" spans="1:14" x14ac:dyDescent="0.5">
      <c r="A163" s="34"/>
      <c r="B163" s="3"/>
      <c r="C163" s="4"/>
      <c r="D163" s="4"/>
      <c r="E163" s="5"/>
      <c r="F163" s="6"/>
      <c r="G163" s="16"/>
      <c r="H163" s="6"/>
      <c r="I163" s="7"/>
      <c r="J163" s="11"/>
      <c r="K163" s="114"/>
      <c r="L163" s="143"/>
      <c r="M163" s="144"/>
      <c r="N163" s="42"/>
    </row>
    <row r="164" spans="1:14" x14ac:dyDescent="0.5">
      <c r="A164" s="2">
        <v>46</v>
      </c>
      <c r="B164" s="3" t="s">
        <v>56</v>
      </c>
      <c r="C164" s="4">
        <v>8000</v>
      </c>
      <c r="D164" s="4">
        <f>C164</f>
        <v>8000</v>
      </c>
      <c r="E164" s="5" t="s">
        <v>11</v>
      </c>
      <c r="F164" s="191" t="s">
        <v>57</v>
      </c>
      <c r="G164" s="192"/>
      <c r="H164" s="191" t="str">
        <f>F164</f>
        <v>นายบุปผา  ธิราเพ็ชร</v>
      </c>
      <c r="I164" s="192"/>
      <c r="J164" s="5" t="s">
        <v>12</v>
      </c>
      <c r="K164" s="141" t="s">
        <v>13</v>
      </c>
      <c r="L164" s="145" t="str">
        <f>L161</f>
        <v>เลขที่</v>
      </c>
      <c r="M164" s="33">
        <v>18</v>
      </c>
      <c r="N164" s="8" t="str">
        <f>N161</f>
        <v>/2568</v>
      </c>
    </row>
    <row r="165" spans="1:14" x14ac:dyDescent="0.5">
      <c r="A165" s="142"/>
      <c r="B165" s="9"/>
      <c r="C165" s="10"/>
      <c r="D165" s="11"/>
      <c r="E165" s="12"/>
      <c r="F165" s="13" t="s">
        <v>14</v>
      </c>
      <c r="G165" s="14">
        <f>D164</f>
        <v>8000</v>
      </c>
      <c r="H165" s="13" t="s">
        <v>15</v>
      </c>
      <c r="I165" s="14">
        <f>G165</f>
        <v>8000</v>
      </c>
      <c r="J165" s="5" t="s">
        <v>16</v>
      </c>
      <c r="K165" s="141">
        <v>4</v>
      </c>
      <c r="L165" s="190" t="str">
        <f>L162</f>
        <v>ตุลาคม</v>
      </c>
      <c r="M165" s="190"/>
      <c r="N165" s="15" t="str">
        <f>N162</f>
        <v>2567</v>
      </c>
    </row>
    <row r="166" spans="1:14" x14ac:dyDescent="0.5">
      <c r="A166" s="2"/>
      <c r="B166" s="11"/>
      <c r="C166" s="4"/>
      <c r="D166" s="4"/>
      <c r="E166" s="5"/>
      <c r="F166" s="6"/>
      <c r="G166" s="7"/>
      <c r="H166" s="6"/>
      <c r="I166" s="7"/>
      <c r="J166" s="5"/>
      <c r="K166" s="23"/>
      <c r="L166" s="144"/>
      <c r="M166" s="144"/>
      <c r="N166" s="42"/>
    </row>
    <row r="167" spans="1:14" x14ac:dyDescent="0.5">
      <c r="A167" s="5">
        <v>47</v>
      </c>
      <c r="B167" s="3" t="s">
        <v>38</v>
      </c>
      <c r="C167" s="4">
        <v>36540</v>
      </c>
      <c r="D167" s="4">
        <f>C167</f>
        <v>36540</v>
      </c>
      <c r="E167" s="5" t="s">
        <v>11</v>
      </c>
      <c r="F167" s="204" t="s">
        <v>40</v>
      </c>
      <c r="G167" s="205"/>
      <c r="H167" s="191" t="str">
        <f>F167</f>
        <v>นายณรงค์  ธีระจันทร์</v>
      </c>
      <c r="I167" s="192"/>
      <c r="J167" s="5" t="s">
        <v>12</v>
      </c>
      <c r="K167" s="141" t="s">
        <v>13</v>
      </c>
      <c r="L167" s="145" t="str">
        <f>L161</f>
        <v>เลขที่</v>
      </c>
      <c r="M167" s="33">
        <v>49</v>
      </c>
      <c r="N167" s="8" t="str">
        <f>N161</f>
        <v>/2568</v>
      </c>
    </row>
    <row r="168" spans="1:14" x14ac:dyDescent="0.5">
      <c r="A168" s="5"/>
      <c r="B168" s="9" t="s">
        <v>126</v>
      </c>
      <c r="C168" s="10"/>
      <c r="D168" s="11"/>
      <c r="E168" s="12"/>
      <c r="F168" s="13" t="s">
        <v>14</v>
      </c>
      <c r="G168" s="14">
        <f>D167</f>
        <v>36540</v>
      </c>
      <c r="H168" s="13" t="s">
        <v>15</v>
      </c>
      <c r="I168" s="14">
        <f>G168</f>
        <v>36540</v>
      </c>
      <c r="J168" s="5" t="s">
        <v>16</v>
      </c>
      <c r="K168" s="141">
        <v>31</v>
      </c>
      <c r="L168" s="190" t="str">
        <f>L162</f>
        <v>ตุลาคม</v>
      </c>
      <c r="M168" s="190"/>
      <c r="N168" s="15" t="str">
        <f>N162</f>
        <v>2567</v>
      </c>
    </row>
    <row r="169" spans="1:14" x14ac:dyDescent="0.5">
      <c r="A169" s="5"/>
      <c r="B169" s="3"/>
      <c r="C169" s="146"/>
      <c r="D169" s="146"/>
      <c r="E169" s="5"/>
      <c r="F169" s="40"/>
      <c r="G169" s="43"/>
      <c r="H169" s="40"/>
      <c r="I169" s="43"/>
      <c r="J169" s="11"/>
      <c r="K169" s="40"/>
      <c r="L169" s="41"/>
      <c r="M169" s="19"/>
      <c r="N169" s="42"/>
    </row>
    <row r="170" spans="1:14" x14ac:dyDescent="0.5">
      <c r="A170" s="2">
        <v>48</v>
      </c>
      <c r="B170" s="3" t="s">
        <v>466</v>
      </c>
      <c r="C170" s="4">
        <v>30500</v>
      </c>
      <c r="D170" s="4">
        <f>C170</f>
        <v>30500</v>
      </c>
      <c r="E170" s="5" t="s">
        <v>11</v>
      </c>
      <c r="F170" s="191" t="s">
        <v>147</v>
      </c>
      <c r="G170" s="192"/>
      <c r="H170" s="191" t="str">
        <f>F170</f>
        <v>นายพิริยะ ธนีรมย์</v>
      </c>
      <c r="I170" s="192"/>
      <c r="J170" s="5" t="s">
        <v>12</v>
      </c>
      <c r="K170" s="141" t="s">
        <v>13</v>
      </c>
      <c r="L170" s="145" t="str">
        <f>L164</f>
        <v>เลขที่</v>
      </c>
      <c r="M170" s="33">
        <v>50</v>
      </c>
      <c r="N170" s="8" t="str">
        <f>N164</f>
        <v>/2568</v>
      </c>
    </row>
    <row r="171" spans="1:14" x14ac:dyDescent="0.5">
      <c r="A171" s="5"/>
      <c r="B171" s="9" t="s">
        <v>59</v>
      </c>
      <c r="C171" s="17"/>
      <c r="D171" s="11"/>
      <c r="E171" s="12"/>
      <c r="F171" s="13" t="s">
        <v>14</v>
      </c>
      <c r="G171" s="14">
        <f>D170</f>
        <v>30500</v>
      </c>
      <c r="H171" s="13" t="s">
        <v>15</v>
      </c>
      <c r="I171" s="14">
        <f>G171</f>
        <v>30500</v>
      </c>
      <c r="J171" s="5" t="s">
        <v>16</v>
      </c>
      <c r="K171" s="141">
        <v>31</v>
      </c>
      <c r="L171" s="190" t="str">
        <f>L165</f>
        <v>ตุลาคม</v>
      </c>
      <c r="M171" s="190"/>
      <c r="N171" s="15" t="str">
        <f>N165</f>
        <v>2567</v>
      </c>
    </row>
    <row r="172" spans="1:14" x14ac:dyDescent="0.5">
      <c r="A172" s="2"/>
      <c r="B172" s="27"/>
      <c r="C172" s="147"/>
      <c r="D172" s="147"/>
      <c r="E172" s="5"/>
      <c r="F172" s="6"/>
      <c r="G172" s="7"/>
      <c r="H172" s="6"/>
      <c r="I172" s="7"/>
      <c r="J172" s="25"/>
      <c r="K172" s="6"/>
      <c r="L172" s="19"/>
      <c r="M172" s="19"/>
      <c r="N172" s="148"/>
    </row>
    <row r="173" spans="1:14" x14ac:dyDescent="0.5">
      <c r="A173" s="2">
        <v>49</v>
      </c>
      <c r="B173" s="3" t="s">
        <v>127</v>
      </c>
      <c r="C173" s="4">
        <v>10000</v>
      </c>
      <c r="D173" s="4">
        <f>C173</f>
        <v>10000</v>
      </c>
      <c r="E173" s="5" t="s">
        <v>11</v>
      </c>
      <c r="F173" s="191" t="s">
        <v>146</v>
      </c>
      <c r="G173" s="192"/>
      <c r="H173" s="191" t="str">
        <f>F173</f>
        <v>นางสาวกฤศนิน ขันธศักดิ์</v>
      </c>
      <c r="I173" s="192"/>
      <c r="J173" s="5" t="s">
        <v>12</v>
      </c>
      <c r="K173" s="141" t="s">
        <v>13</v>
      </c>
      <c r="L173" s="145" t="str">
        <f>L167</f>
        <v>เลขที่</v>
      </c>
      <c r="M173" s="33">
        <v>51</v>
      </c>
      <c r="N173" s="8" t="str">
        <f>N167</f>
        <v>/2568</v>
      </c>
    </row>
    <row r="174" spans="1:14" x14ac:dyDescent="0.5">
      <c r="A174" s="2"/>
      <c r="B174" s="9"/>
      <c r="C174" s="17"/>
      <c r="D174" s="11"/>
      <c r="E174" s="12"/>
      <c r="F174" s="13" t="s">
        <v>14</v>
      </c>
      <c r="G174" s="14">
        <f>D173</f>
        <v>10000</v>
      </c>
      <c r="H174" s="13" t="s">
        <v>15</v>
      </c>
      <c r="I174" s="14">
        <f>G174</f>
        <v>10000</v>
      </c>
      <c r="J174" s="5" t="s">
        <v>16</v>
      </c>
      <c r="K174" s="141">
        <v>31</v>
      </c>
      <c r="L174" s="190" t="str">
        <f>L168</f>
        <v>ตุลาคม</v>
      </c>
      <c r="M174" s="190"/>
      <c r="N174" s="15" t="str">
        <f>N168</f>
        <v>2567</v>
      </c>
    </row>
    <row r="175" spans="1:14" x14ac:dyDescent="0.5">
      <c r="A175" s="5"/>
      <c r="B175" s="21"/>
      <c r="C175" s="22"/>
      <c r="D175" s="21"/>
      <c r="E175" s="5"/>
      <c r="F175" s="23"/>
      <c r="G175" s="24"/>
      <c r="H175" s="23"/>
      <c r="I175" s="24"/>
      <c r="J175" s="25"/>
      <c r="K175" s="6"/>
      <c r="L175" s="19"/>
      <c r="M175" s="19"/>
      <c r="N175" s="26"/>
    </row>
    <row r="176" spans="1:14" s="96" customFormat="1" x14ac:dyDescent="0.5">
      <c r="A176" s="170" t="s">
        <v>0</v>
      </c>
      <c r="B176" s="170"/>
      <c r="C176" s="170"/>
      <c r="D176" s="170"/>
      <c r="E176" s="170"/>
      <c r="F176" s="170"/>
      <c r="G176" s="170"/>
      <c r="H176" s="170"/>
      <c r="I176" s="170"/>
      <c r="J176" s="170"/>
      <c r="K176" s="170"/>
      <c r="L176" s="170"/>
      <c r="M176" s="170"/>
      <c r="N176" s="170"/>
    </row>
    <row r="177" spans="1:14" s="96" customFormat="1" x14ac:dyDescent="0.5">
      <c r="A177" s="171" t="s">
        <v>477</v>
      </c>
      <c r="B177" s="171"/>
      <c r="C177" s="171"/>
      <c r="D177" s="171"/>
      <c r="E177" s="171"/>
      <c r="F177" s="171"/>
      <c r="G177" s="171"/>
      <c r="H177" s="171"/>
      <c r="I177" s="171"/>
      <c r="J177" s="171"/>
      <c r="K177" s="171"/>
      <c r="L177" s="171"/>
      <c r="M177" s="171"/>
      <c r="N177" s="171"/>
    </row>
    <row r="178" spans="1:14" s="96" customFormat="1" x14ac:dyDescent="0.5">
      <c r="A178" s="171" t="s">
        <v>1</v>
      </c>
      <c r="B178" s="171"/>
      <c r="C178" s="171"/>
      <c r="D178" s="171"/>
      <c r="E178" s="171"/>
      <c r="F178" s="171"/>
      <c r="G178" s="171"/>
      <c r="H178" s="171"/>
      <c r="I178" s="171"/>
      <c r="J178" s="171"/>
      <c r="K178" s="171"/>
      <c r="L178" s="171"/>
      <c r="M178" s="171"/>
      <c r="N178" s="171"/>
    </row>
    <row r="179" spans="1:14" s="96" customFormat="1" x14ac:dyDescent="0.5">
      <c r="A179" s="171" t="s">
        <v>479</v>
      </c>
      <c r="B179" s="171"/>
      <c r="C179" s="171"/>
      <c r="D179" s="171"/>
      <c r="E179" s="171"/>
      <c r="F179" s="171"/>
      <c r="G179" s="171"/>
      <c r="H179" s="171"/>
      <c r="I179" s="171"/>
      <c r="J179" s="171"/>
      <c r="K179" s="171"/>
      <c r="L179" s="171"/>
      <c r="M179" s="171"/>
      <c r="N179" s="171"/>
    </row>
    <row r="180" spans="1:14" s="1" customFormat="1" ht="43.5" customHeight="1" x14ac:dyDescent="0.5">
      <c r="A180" s="193" t="s">
        <v>2</v>
      </c>
      <c r="B180" s="193" t="s">
        <v>3</v>
      </c>
      <c r="C180" s="199" t="s">
        <v>4</v>
      </c>
      <c r="D180" s="193" t="s">
        <v>5</v>
      </c>
      <c r="E180" s="193" t="s">
        <v>6</v>
      </c>
      <c r="F180" s="195" t="s">
        <v>7</v>
      </c>
      <c r="G180" s="196"/>
      <c r="H180" s="195" t="s">
        <v>8</v>
      </c>
      <c r="I180" s="196"/>
      <c r="J180" s="199" t="s">
        <v>9</v>
      </c>
      <c r="K180" s="195" t="s">
        <v>10</v>
      </c>
      <c r="L180" s="201"/>
      <c r="M180" s="201"/>
      <c r="N180" s="196"/>
    </row>
    <row r="181" spans="1:14" s="1" customFormat="1" x14ac:dyDescent="0.5">
      <c r="A181" s="194"/>
      <c r="B181" s="194"/>
      <c r="C181" s="200"/>
      <c r="D181" s="194"/>
      <c r="E181" s="194"/>
      <c r="F181" s="197"/>
      <c r="G181" s="198"/>
      <c r="H181" s="197"/>
      <c r="I181" s="198"/>
      <c r="J181" s="200"/>
      <c r="K181" s="197"/>
      <c r="L181" s="202"/>
      <c r="M181" s="202"/>
      <c r="N181" s="198"/>
    </row>
    <row r="182" spans="1:14" x14ac:dyDescent="0.5">
      <c r="A182" s="5">
        <v>50</v>
      </c>
      <c r="B182" s="3" t="s">
        <v>74</v>
      </c>
      <c r="C182" s="4">
        <v>210</v>
      </c>
      <c r="D182" s="4">
        <f>C182</f>
        <v>210</v>
      </c>
      <c r="E182" s="5" t="s">
        <v>11</v>
      </c>
      <c r="F182" s="191" t="s">
        <v>75</v>
      </c>
      <c r="G182" s="192"/>
      <c r="H182" s="191" t="str">
        <f>F182</f>
        <v>นางชนัดดา  เสนภักดี</v>
      </c>
      <c r="I182" s="192"/>
      <c r="J182" s="5" t="s">
        <v>12</v>
      </c>
      <c r="K182" s="141" t="s">
        <v>18</v>
      </c>
      <c r="L182" s="145" t="str">
        <f>L173</f>
        <v>เลขที่</v>
      </c>
      <c r="M182" s="33">
        <v>3</v>
      </c>
      <c r="N182" s="8" t="str">
        <f>N173</f>
        <v>/2568</v>
      </c>
    </row>
    <row r="183" spans="1:14" x14ac:dyDescent="0.5">
      <c r="A183" s="2"/>
      <c r="B183" s="9"/>
      <c r="C183" s="17"/>
      <c r="D183" s="11"/>
      <c r="E183" s="12"/>
      <c r="F183" s="13" t="s">
        <v>14</v>
      </c>
      <c r="G183" s="14">
        <f>D182</f>
        <v>210</v>
      </c>
      <c r="H183" s="13" t="s">
        <v>15</v>
      </c>
      <c r="I183" s="14">
        <f>G183</f>
        <v>210</v>
      </c>
      <c r="J183" s="5" t="s">
        <v>16</v>
      </c>
      <c r="K183" s="141">
        <v>1</v>
      </c>
      <c r="L183" s="190" t="str">
        <f>L174</f>
        <v>ตุลาคม</v>
      </c>
      <c r="M183" s="190"/>
      <c r="N183" s="15" t="s">
        <v>17</v>
      </c>
    </row>
    <row r="184" spans="1:14" x14ac:dyDescent="0.5">
      <c r="A184" s="2"/>
      <c r="B184" s="11"/>
      <c r="C184" s="4"/>
      <c r="D184" s="4"/>
      <c r="E184" s="5"/>
      <c r="F184" s="40"/>
      <c r="G184" s="43"/>
      <c r="H184" s="6"/>
      <c r="I184" s="7"/>
      <c r="J184" s="11"/>
      <c r="K184" s="40"/>
      <c r="L184" s="41"/>
      <c r="M184" s="19"/>
      <c r="N184" s="26"/>
    </row>
    <row r="185" spans="1:14" x14ac:dyDescent="0.5">
      <c r="A185" s="2">
        <v>51</v>
      </c>
      <c r="B185" s="3" t="s">
        <v>454</v>
      </c>
      <c r="C185" s="4">
        <v>247092.3</v>
      </c>
      <c r="D185" s="4">
        <f>C185</f>
        <v>247092.3</v>
      </c>
      <c r="E185" s="5" t="s">
        <v>11</v>
      </c>
      <c r="F185" s="191" t="s">
        <v>145</v>
      </c>
      <c r="G185" s="192"/>
      <c r="H185" s="191" t="str">
        <f>F185</f>
        <v>สหกรณ์โคนมมวกเหล็ก จำกัด</v>
      </c>
      <c r="I185" s="192"/>
      <c r="J185" s="5" t="s">
        <v>12</v>
      </c>
      <c r="K185" s="141" t="s">
        <v>129</v>
      </c>
      <c r="L185" s="145" t="str">
        <f>L182</f>
        <v>เลขที่</v>
      </c>
      <c r="M185" s="33">
        <v>1</v>
      </c>
      <c r="N185" s="8" t="str">
        <f>N182</f>
        <v>/2568</v>
      </c>
    </row>
    <row r="186" spans="1:14" x14ac:dyDescent="0.5">
      <c r="A186" s="5"/>
      <c r="B186" s="9"/>
      <c r="C186" s="17"/>
      <c r="D186" s="11"/>
      <c r="E186" s="12"/>
      <c r="F186" s="13" t="s">
        <v>14</v>
      </c>
      <c r="G186" s="14">
        <f>D185</f>
        <v>247092.3</v>
      </c>
      <c r="H186" s="13" t="s">
        <v>15</v>
      </c>
      <c r="I186" s="14">
        <f>G186</f>
        <v>247092.3</v>
      </c>
      <c r="J186" s="5" t="s">
        <v>16</v>
      </c>
      <c r="K186" s="141">
        <v>31</v>
      </c>
      <c r="L186" s="190" t="str">
        <f>L183</f>
        <v>ตุลาคม</v>
      </c>
      <c r="M186" s="190"/>
      <c r="N186" s="15" t="s">
        <v>17</v>
      </c>
    </row>
    <row r="187" spans="1:14" x14ac:dyDescent="0.5">
      <c r="A187" s="25"/>
      <c r="B187" s="11"/>
      <c r="C187" s="10"/>
      <c r="D187" s="11"/>
      <c r="E187" s="12"/>
      <c r="F187" s="6"/>
      <c r="G187" s="7"/>
      <c r="H187" s="6"/>
      <c r="I187" s="7"/>
      <c r="J187" s="5"/>
      <c r="K187" s="6"/>
      <c r="L187" s="19"/>
      <c r="M187" s="19"/>
      <c r="N187" s="26"/>
    </row>
    <row r="188" spans="1:14" x14ac:dyDescent="0.5">
      <c r="A188" s="5">
        <v>52</v>
      </c>
      <c r="B188" s="3" t="s">
        <v>152</v>
      </c>
      <c r="C188" s="4">
        <v>150000</v>
      </c>
      <c r="D188" s="4">
        <f>C188</f>
        <v>150000</v>
      </c>
      <c r="E188" s="5" t="s">
        <v>11</v>
      </c>
      <c r="F188" s="191" t="s">
        <v>150</v>
      </c>
      <c r="G188" s="192"/>
      <c r="H188" s="191" t="str">
        <f>F188</f>
        <v>บริษัท พีเพิ่ล เพาเวอร์ ออยล์ จำกัด</v>
      </c>
      <c r="I188" s="192"/>
      <c r="J188" s="5" t="s">
        <v>12</v>
      </c>
      <c r="K188" s="141" t="s">
        <v>151</v>
      </c>
      <c r="L188" s="145" t="str">
        <f>L185</f>
        <v>เลขที่</v>
      </c>
      <c r="M188" s="33">
        <v>1</v>
      </c>
      <c r="N188" s="8" t="str">
        <f>N185</f>
        <v>/2568</v>
      </c>
    </row>
    <row r="189" spans="1:14" x14ac:dyDescent="0.5">
      <c r="A189" s="5"/>
      <c r="B189" s="11"/>
      <c r="C189" s="17"/>
      <c r="D189" s="11"/>
      <c r="E189" s="12"/>
      <c r="F189" s="13" t="s">
        <v>14</v>
      </c>
      <c r="G189" s="14">
        <f>D188</f>
        <v>150000</v>
      </c>
      <c r="H189" s="13" t="s">
        <v>15</v>
      </c>
      <c r="I189" s="14">
        <f>G189</f>
        <v>150000</v>
      </c>
      <c r="J189" s="5" t="s">
        <v>16</v>
      </c>
      <c r="K189" s="141">
        <v>1</v>
      </c>
      <c r="L189" s="190" t="str">
        <f>L186</f>
        <v>ตุลาคม</v>
      </c>
      <c r="M189" s="190"/>
      <c r="N189" s="15" t="s">
        <v>17</v>
      </c>
    </row>
    <row r="190" spans="1:14" x14ac:dyDescent="0.5">
      <c r="A190" s="25"/>
      <c r="B190" s="27"/>
      <c r="C190" s="147"/>
      <c r="D190" s="147"/>
      <c r="E190" s="25"/>
      <c r="F190" s="28"/>
      <c r="G190" s="29"/>
      <c r="H190" s="28"/>
      <c r="I190" s="29"/>
      <c r="J190" s="25"/>
      <c r="K190" s="6"/>
      <c r="L190" s="19"/>
      <c r="M190" s="19"/>
      <c r="N190" s="26"/>
    </row>
    <row r="191" spans="1:14" x14ac:dyDescent="0.5">
      <c r="A191" s="2">
        <v>53</v>
      </c>
      <c r="B191" s="3" t="s">
        <v>153</v>
      </c>
      <c r="C191" s="4">
        <v>3000</v>
      </c>
      <c r="D191" s="4">
        <f>C191</f>
        <v>3000</v>
      </c>
      <c r="E191" s="5" t="s">
        <v>11</v>
      </c>
      <c r="F191" s="191" t="s">
        <v>150</v>
      </c>
      <c r="G191" s="192"/>
      <c r="H191" s="191" t="str">
        <f>F191</f>
        <v>บริษัท พีเพิ่ล เพาเวอร์ ออยล์ จำกัด</v>
      </c>
      <c r="I191" s="192"/>
      <c r="J191" s="5" t="s">
        <v>12</v>
      </c>
      <c r="K191" s="141" t="s">
        <v>151</v>
      </c>
      <c r="L191" s="145" t="str">
        <f>L188</f>
        <v>เลขที่</v>
      </c>
      <c r="M191" s="33">
        <v>2</v>
      </c>
      <c r="N191" s="8" t="str">
        <f>N188</f>
        <v>/2568</v>
      </c>
    </row>
    <row r="192" spans="1:14" x14ac:dyDescent="0.5">
      <c r="A192" s="5"/>
      <c r="B192" s="11"/>
      <c r="C192" s="17"/>
      <c r="D192" s="11"/>
      <c r="E192" s="12"/>
      <c r="F192" s="13" t="s">
        <v>14</v>
      </c>
      <c r="G192" s="14">
        <f>D191</f>
        <v>3000</v>
      </c>
      <c r="H192" s="13" t="s">
        <v>15</v>
      </c>
      <c r="I192" s="14">
        <f>G192</f>
        <v>3000</v>
      </c>
      <c r="J192" s="5" t="s">
        <v>16</v>
      </c>
      <c r="K192" s="141">
        <v>1</v>
      </c>
      <c r="L192" s="190" t="str">
        <f>L189</f>
        <v>ตุลาคม</v>
      </c>
      <c r="M192" s="190"/>
      <c r="N192" s="15" t="s">
        <v>17</v>
      </c>
    </row>
    <row r="193" spans="1:14" x14ac:dyDescent="0.5">
      <c r="A193" s="2">
        <v>54</v>
      </c>
      <c r="B193" s="3" t="s">
        <v>154</v>
      </c>
      <c r="C193" s="4">
        <v>20000</v>
      </c>
      <c r="D193" s="4">
        <f>C193</f>
        <v>20000</v>
      </c>
      <c r="E193" s="5" t="s">
        <v>11</v>
      </c>
      <c r="F193" s="191" t="s">
        <v>150</v>
      </c>
      <c r="G193" s="192"/>
      <c r="H193" s="191" t="str">
        <f>F193</f>
        <v>บริษัท พีเพิ่ล เพาเวอร์ ออยล์ จำกัด</v>
      </c>
      <c r="I193" s="192"/>
      <c r="J193" s="5" t="s">
        <v>12</v>
      </c>
      <c r="K193" s="141" t="s">
        <v>151</v>
      </c>
      <c r="L193" s="145" t="str">
        <f>L16</f>
        <v>เลขที่</v>
      </c>
      <c r="M193" s="33">
        <v>3</v>
      </c>
      <c r="N193" s="8" t="str">
        <f>N167</f>
        <v>/2568</v>
      </c>
    </row>
    <row r="194" spans="1:14" x14ac:dyDescent="0.5">
      <c r="A194" s="2"/>
      <c r="B194" s="11"/>
      <c r="C194" s="17"/>
      <c r="D194" s="11"/>
      <c r="E194" s="12"/>
      <c r="F194" s="13" t="s">
        <v>14</v>
      </c>
      <c r="G194" s="14">
        <f>D193</f>
        <v>20000</v>
      </c>
      <c r="H194" s="13" t="s">
        <v>15</v>
      </c>
      <c r="I194" s="14">
        <f>G194</f>
        <v>20000</v>
      </c>
      <c r="J194" s="5" t="s">
        <v>16</v>
      </c>
      <c r="K194" s="141">
        <v>1</v>
      </c>
      <c r="L194" s="190" t="str">
        <f>L8</f>
        <v>ตุลาคม</v>
      </c>
      <c r="M194" s="190"/>
      <c r="N194" s="15" t="s">
        <v>17</v>
      </c>
    </row>
    <row r="195" spans="1:14" x14ac:dyDescent="0.5">
      <c r="A195" s="5"/>
      <c r="B195" s="3"/>
      <c r="C195" s="4"/>
      <c r="D195" s="4"/>
      <c r="E195" s="5"/>
      <c r="F195" s="6"/>
      <c r="G195" s="16"/>
      <c r="H195" s="6"/>
      <c r="I195" s="7"/>
      <c r="J195" s="11"/>
      <c r="K195" s="114"/>
      <c r="L195" s="143"/>
      <c r="M195" s="144"/>
      <c r="N195" s="42"/>
    </row>
    <row r="196" spans="1:14" x14ac:dyDescent="0.5">
      <c r="A196" s="2">
        <v>55</v>
      </c>
      <c r="B196" s="3" t="s">
        <v>155</v>
      </c>
      <c r="C196" s="4">
        <v>30000</v>
      </c>
      <c r="D196" s="4">
        <f>C196</f>
        <v>30000</v>
      </c>
      <c r="E196" s="5" t="s">
        <v>11</v>
      </c>
      <c r="F196" s="191" t="s">
        <v>150</v>
      </c>
      <c r="G196" s="192"/>
      <c r="H196" s="191" t="str">
        <f>F196</f>
        <v>บริษัท พีเพิ่ล เพาเวอร์ ออยล์ จำกัด</v>
      </c>
      <c r="I196" s="192"/>
      <c r="J196" s="5" t="s">
        <v>12</v>
      </c>
      <c r="K196" s="141" t="s">
        <v>151</v>
      </c>
      <c r="L196" s="145" t="str">
        <f>L193</f>
        <v>เลขที่</v>
      </c>
      <c r="M196" s="33">
        <v>3</v>
      </c>
      <c r="N196" s="8" t="str">
        <f>N193</f>
        <v>/2568</v>
      </c>
    </row>
    <row r="197" spans="1:14" x14ac:dyDescent="0.5">
      <c r="A197" s="142"/>
      <c r="B197" s="11"/>
      <c r="C197" s="17"/>
      <c r="D197" s="11"/>
      <c r="E197" s="12"/>
      <c r="F197" s="13" t="s">
        <v>14</v>
      </c>
      <c r="G197" s="14">
        <f>D196</f>
        <v>30000</v>
      </c>
      <c r="H197" s="13" t="s">
        <v>15</v>
      </c>
      <c r="I197" s="14">
        <f>G197</f>
        <v>30000</v>
      </c>
      <c r="J197" s="5" t="s">
        <v>16</v>
      </c>
      <c r="K197" s="141">
        <v>1</v>
      </c>
      <c r="L197" s="190" t="str">
        <f>L194</f>
        <v>ตุลาคม</v>
      </c>
      <c r="M197" s="190"/>
      <c r="N197" s="15" t="s">
        <v>17</v>
      </c>
    </row>
    <row r="198" spans="1:14" x14ac:dyDescent="0.5">
      <c r="A198" s="2">
        <v>56</v>
      </c>
      <c r="B198" s="3" t="s">
        <v>156</v>
      </c>
      <c r="C198" s="4">
        <v>20000</v>
      </c>
      <c r="D198" s="4">
        <f>C198</f>
        <v>20000</v>
      </c>
      <c r="E198" s="5" t="s">
        <v>11</v>
      </c>
      <c r="F198" s="191" t="s">
        <v>150</v>
      </c>
      <c r="G198" s="192"/>
      <c r="H198" s="191" t="str">
        <f>F198</f>
        <v>บริษัท พีเพิ่ล เพาเวอร์ ออยล์ จำกัด</v>
      </c>
      <c r="I198" s="192"/>
      <c r="J198" s="5" t="s">
        <v>12</v>
      </c>
      <c r="K198" s="141" t="s">
        <v>151</v>
      </c>
      <c r="L198" s="145" t="str">
        <f>L196</f>
        <v>เลขที่</v>
      </c>
      <c r="M198" s="33">
        <v>5</v>
      </c>
      <c r="N198" s="8" t="str">
        <f>N196</f>
        <v>/2568</v>
      </c>
    </row>
    <row r="199" spans="1:14" x14ac:dyDescent="0.5">
      <c r="A199" s="5"/>
      <c r="B199" s="11"/>
      <c r="C199" s="17"/>
      <c r="D199" s="11"/>
      <c r="E199" s="12"/>
      <c r="F199" s="13" t="s">
        <v>14</v>
      </c>
      <c r="G199" s="14">
        <f>D198</f>
        <v>20000</v>
      </c>
      <c r="H199" s="13" t="s">
        <v>15</v>
      </c>
      <c r="I199" s="14">
        <f>G199</f>
        <v>20000</v>
      </c>
      <c r="J199" s="5" t="s">
        <v>16</v>
      </c>
      <c r="K199" s="141">
        <v>1</v>
      </c>
      <c r="L199" s="190" t="str">
        <f>L197</f>
        <v>ตุลาคม</v>
      </c>
      <c r="M199" s="190"/>
      <c r="N199" s="15" t="s">
        <v>17</v>
      </c>
    </row>
    <row r="200" spans="1:14" x14ac:dyDescent="0.5">
      <c r="A200" s="5"/>
      <c r="B200" s="3"/>
      <c r="C200" s="146"/>
      <c r="D200" s="146"/>
      <c r="E200" s="5"/>
      <c r="F200" s="40"/>
      <c r="G200" s="43"/>
      <c r="H200" s="40"/>
      <c r="I200" s="43"/>
      <c r="J200" s="11"/>
      <c r="K200" s="40"/>
      <c r="L200" s="41"/>
      <c r="M200" s="19"/>
      <c r="N200" s="42"/>
    </row>
    <row r="201" spans="1:14" x14ac:dyDescent="0.5">
      <c r="A201" s="5"/>
      <c r="C201" s="4"/>
      <c r="D201" s="4"/>
      <c r="E201" s="5"/>
      <c r="F201" s="204"/>
      <c r="G201" s="192"/>
      <c r="H201" s="191"/>
      <c r="I201" s="192"/>
      <c r="J201" s="5"/>
      <c r="K201" s="141"/>
      <c r="L201" s="145"/>
      <c r="M201" s="33"/>
      <c r="N201" s="8"/>
    </row>
    <row r="202" spans="1:14" x14ac:dyDescent="0.5">
      <c r="A202" s="5"/>
      <c r="B202" s="3"/>
      <c r="C202" s="10"/>
      <c r="D202" s="11"/>
      <c r="E202" s="12"/>
      <c r="F202" s="13"/>
      <c r="G202" s="14"/>
      <c r="H202" s="13"/>
      <c r="I202" s="14"/>
      <c r="J202" s="5"/>
      <c r="K202" s="141"/>
      <c r="L202" s="190"/>
      <c r="M202" s="190"/>
      <c r="N202" s="15"/>
    </row>
    <row r="203" spans="1:14" x14ac:dyDescent="0.5">
      <c r="A203" s="5"/>
      <c r="B203" s="3"/>
      <c r="C203" s="147"/>
      <c r="D203" s="147"/>
      <c r="E203" s="5"/>
      <c r="F203" s="6"/>
      <c r="G203" s="7"/>
      <c r="H203" s="6"/>
      <c r="I203" s="7"/>
      <c r="J203" s="25"/>
      <c r="K203" s="6"/>
      <c r="L203" s="19"/>
      <c r="M203" s="19"/>
      <c r="N203" s="148"/>
    </row>
    <row r="204" spans="1:14" x14ac:dyDescent="0.5">
      <c r="A204" s="5"/>
      <c r="B204" s="11"/>
      <c r="C204" s="4"/>
      <c r="D204" s="4"/>
      <c r="E204" s="5"/>
      <c r="F204" s="204"/>
      <c r="G204" s="192"/>
      <c r="H204" s="191"/>
      <c r="I204" s="192"/>
      <c r="J204" s="5"/>
      <c r="K204" s="141"/>
      <c r="L204" s="145"/>
      <c r="M204" s="33"/>
      <c r="N204" s="8"/>
    </row>
  </sheetData>
  <mergeCells count="272">
    <mergeCell ref="F151:G152"/>
    <mergeCell ref="H151:I152"/>
    <mergeCell ref="J151:J152"/>
    <mergeCell ref="K151:N152"/>
    <mergeCell ref="A177:N177"/>
    <mergeCell ref="L154:M154"/>
    <mergeCell ref="L157:M157"/>
    <mergeCell ref="L160:M160"/>
    <mergeCell ref="F153:G153"/>
    <mergeCell ref="H153:I153"/>
    <mergeCell ref="F156:G156"/>
    <mergeCell ref="H156:I156"/>
    <mergeCell ref="F159:G159"/>
    <mergeCell ref="H159:I159"/>
    <mergeCell ref="L174:M174"/>
    <mergeCell ref="L98:M98"/>
    <mergeCell ref="L101:M101"/>
    <mergeCell ref="L103:M103"/>
    <mergeCell ref="L106:M106"/>
    <mergeCell ref="L109:M109"/>
    <mergeCell ref="L75:M75"/>
    <mergeCell ref="L78:M78"/>
    <mergeCell ref="L81:M81"/>
    <mergeCell ref="L84:M84"/>
    <mergeCell ref="L86:M86"/>
    <mergeCell ref="L95:M95"/>
    <mergeCell ref="A88:N88"/>
    <mergeCell ref="F102:G102"/>
    <mergeCell ref="H102:I102"/>
    <mergeCell ref="F104:G104"/>
    <mergeCell ref="H104:I104"/>
    <mergeCell ref="F100:G100"/>
    <mergeCell ref="H100:I100"/>
    <mergeCell ref="F85:G85"/>
    <mergeCell ref="H85:I85"/>
    <mergeCell ref="F94:G94"/>
    <mergeCell ref="H94:I94"/>
    <mergeCell ref="F97:G97"/>
    <mergeCell ref="H97:I97"/>
    <mergeCell ref="L11:M11"/>
    <mergeCell ref="L14:M14"/>
    <mergeCell ref="L17:M17"/>
    <mergeCell ref="L20:M20"/>
    <mergeCell ref="L23:M23"/>
    <mergeCell ref="L26:M26"/>
    <mergeCell ref="L52:M52"/>
    <mergeCell ref="L55:M55"/>
    <mergeCell ref="L58:M58"/>
    <mergeCell ref="L66:M66"/>
    <mergeCell ref="L69:M69"/>
    <mergeCell ref="L72:M72"/>
    <mergeCell ref="L29:M29"/>
    <mergeCell ref="L37:M37"/>
    <mergeCell ref="L40:M40"/>
    <mergeCell ref="L43:M43"/>
    <mergeCell ref="F188:G188"/>
    <mergeCell ref="H188:I188"/>
    <mergeCell ref="F170:G170"/>
    <mergeCell ref="H170:I170"/>
    <mergeCell ref="F173:G173"/>
    <mergeCell ref="H173:I173"/>
    <mergeCell ref="F161:G161"/>
    <mergeCell ref="H161:I161"/>
    <mergeCell ref="F164:G164"/>
    <mergeCell ref="H164:I164"/>
    <mergeCell ref="L162:M162"/>
    <mergeCell ref="L165:M165"/>
    <mergeCell ref="L168:M168"/>
    <mergeCell ref="L171:M171"/>
    <mergeCell ref="F167:G167"/>
    <mergeCell ref="H167:I167"/>
    <mergeCell ref="F138:G138"/>
    <mergeCell ref="F193:G193"/>
    <mergeCell ref="H193:I193"/>
    <mergeCell ref="L194:M194"/>
    <mergeCell ref="F204:G204"/>
    <mergeCell ref="H204:I204"/>
    <mergeCell ref="F196:G196"/>
    <mergeCell ref="H196:I196"/>
    <mergeCell ref="L197:M197"/>
    <mergeCell ref="F198:G198"/>
    <mergeCell ref="H198:I198"/>
    <mergeCell ref="L199:M199"/>
    <mergeCell ref="F201:G201"/>
    <mergeCell ref="H201:I201"/>
    <mergeCell ref="L202:M202"/>
    <mergeCell ref="A149:N149"/>
    <mergeCell ref="A150:N150"/>
    <mergeCell ref="L142:M142"/>
    <mergeCell ref="L145:M145"/>
    <mergeCell ref="A147:N147"/>
    <mergeCell ref="A148:N148"/>
    <mergeCell ref="A151:A152"/>
    <mergeCell ref="F124:G124"/>
    <mergeCell ref="H124:I124"/>
    <mergeCell ref="F127:G127"/>
    <mergeCell ref="H127:I127"/>
    <mergeCell ref="F132:G132"/>
    <mergeCell ref="H132:I132"/>
    <mergeCell ref="F135:G135"/>
    <mergeCell ref="H135:I135"/>
    <mergeCell ref="H138:I138"/>
    <mergeCell ref="F141:G141"/>
    <mergeCell ref="H141:I141"/>
    <mergeCell ref="F144:G144"/>
    <mergeCell ref="H144:I144"/>
    <mergeCell ref="B151:B152"/>
    <mergeCell ref="C151:C152"/>
    <mergeCell ref="D151:D152"/>
    <mergeCell ref="E151:E152"/>
    <mergeCell ref="F113:G113"/>
    <mergeCell ref="H113:I113"/>
    <mergeCell ref="F115:G115"/>
    <mergeCell ref="H115:I115"/>
    <mergeCell ref="F116:G116"/>
    <mergeCell ref="H116:I116"/>
    <mergeCell ref="F110:G110"/>
    <mergeCell ref="H110:I110"/>
    <mergeCell ref="F111:G111"/>
    <mergeCell ref="H111:I111"/>
    <mergeCell ref="F105:G105"/>
    <mergeCell ref="H105:I105"/>
    <mergeCell ref="F107:G107"/>
    <mergeCell ref="H107:I107"/>
    <mergeCell ref="F108:G108"/>
    <mergeCell ref="H108:I108"/>
    <mergeCell ref="F77:G77"/>
    <mergeCell ref="H77:I77"/>
    <mergeCell ref="F80:G80"/>
    <mergeCell ref="H80:I80"/>
    <mergeCell ref="F83:G83"/>
    <mergeCell ref="H83:I83"/>
    <mergeCell ref="A89:N89"/>
    <mergeCell ref="A90:N90"/>
    <mergeCell ref="A91:N91"/>
    <mergeCell ref="A92:A93"/>
    <mergeCell ref="B92:B93"/>
    <mergeCell ref="C92:C93"/>
    <mergeCell ref="D92:D93"/>
    <mergeCell ref="E92:E93"/>
    <mergeCell ref="F92:G93"/>
    <mergeCell ref="H92:I93"/>
    <mergeCell ref="J92:J93"/>
    <mergeCell ref="K92:N93"/>
    <mergeCell ref="F71:G71"/>
    <mergeCell ref="H71:I71"/>
    <mergeCell ref="F74:G74"/>
    <mergeCell ref="H74:I74"/>
    <mergeCell ref="A63:A64"/>
    <mergeCell ref="B63:B64"/>
    <mergeCell ref="C63:C64"/>
    <mergeCell ref="D63:D64"/>
    <mergeCell ref="E63:E64"/>
    <mergeCell ref="F63:G64"/>
    <mergeCell ref="F68:G68"/>
    <mergeCell ref="H68:I68"/>
    <mergeCell ref="A59:N59"/>
    <mergeCell ref="A60:N60"/>
    <mergeCell ref="A61:N61"/>
    <mergeCell ref="A62:N62"/>
    <mergeCell ref="F54:G54"/>
    <mergeCell ref="H54:I54"/>
    <mergeCell ref="F57:G57"/>
    <mergeCell ref="H57:I57"/>
    <mergeCell ref="F65:G65"/>
    <mergeCell ref="H65:I65"/>
    <mergeCell ref="H63:I64"/>
    <mergeCell ref="J63:J64"/>
    <mergeCell ref="K63:N64"/>
    <mergeCell ref="F45:G45"/>
    <mergeCell ref="H45:I45"/>
    <mergeCell ref="F48:G48"/>
    <mergeCell ref="H48:I48"/>
    <mergeCell ref="F51:G51"/>
    <mergeCell ref="H51:I51"/>
    <mergeCell ref="H34:I35"/>
    <mergeCell ref="J34:J35"/>
    <mergeCell ref="K34:N35"/>
    <mergeCell ref="F39:G39"/>
    <mergeCell ref="H39:I39"/>
    <mergeCell ref="F42:G42"/>
    <mergeCell ref="H42:I42"/>
    <mergeCell ref="L46:M46"/>
    <mergeCell ref="L49:M49"/>
    <mergeCell ref="A34:A35"/>
    <mergeCell ref="B34:B35"/>
    <mergeCell ref="C34:C35"/>
    <mergeCell ref="D34:D35"/>
    <mergeCell ref="E34:E35"/>
    <mergeCell ref="F34:G35"/>
    <mergeCell ref="F36:G36"/>
    <mergeCell ref="H36:I36"/>
    <mergeCell ref="A30:N30"/>
    <mergeCell ref="A31:N31"/>
    <mergeCell ref="A32:N32"/>
    <mergeCell ref="A33:N33"/>
    <mergeCell ref="F22:G22"/>
    <mergeCell ref="H22:I22"/>
    <mergeCell ref="F25:G25"/>
    <mergeCell ref="H25:I25"/>
    <mergeCell ref="F28:G28"/>
    <mergeCell ref="H28:I28"/>
    <mergeCell ref="F13:G13"/>
    <mergeCell ref="H13:I13"/>
    <mergeCell ref="F16:G16"/>
    <mergeCell ref="H16:I16"/>
    <mergeCell ref="F19:G19"/>
    <mergeCell ref="H19:I19"/>
    <mergeCell ref="H5:I6"/>
    <mergeCell ref="J5:J6"/>
    <mergeCell ref="K5:N6"/>
    <mergeCell ref="F7:G7"/>
    <mergeCell ref="H7:I7"/>
    <mergeCell ref="F10:G10"/>
    <mergeCell ref="H10:I10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L112:M112"/>
    <mergeCell ref="L114:M114"/>
    <mergeCell ref="L117:M117"/>
    <mergeCell ref="L125:M125"/>
    <mergeCell ref="L128:M128"/>
    <mergeCell ref="L131:M131"/>
    <mergeCell ref="L133:M133"/>
    <mergeCell ref="L136:M136"/>
    <mergeCell ref="L139:M139"/>
    <mergeCell ref="A118:N118"/>
    <mergeCell ref="A119:N119"/>
    <mergeCell ref="A120:N120"/>
    <mergeCell ref="A121:N121"/>
    <mergeCell ref="A122:A123"/>
    <mergeCell ref="B122:B123"/>
    <mergeCell ref="C122:C123"/>
    <mergeCell ref="D122:D123"/>
    <mergeCell ref="E122:E123"/>
    <mergeCell ref="F122:G123"/>
    <mergeCell ref="H122:I123"/>
    <mergeCell ref="J122:J123"/>
    <mergeCell ref="K122:N123"/>
    <mergeCell ref="F130:G130"/>
    <mergeCell ref="H130:I130"/>
    <mergeCell ref="L183:M183"/>
    <mergeCell ref="L186:M186"/>
    <mergeCell ref="L189:M189"/>
    <mergeCell ref="L192:M192"/>
    <mergeCell ref="A176:N176"/>
    <mergeCell ref="F191:G191"/>
    <mergeCell ref="H191:I191"/>
    <mergeCell ref="F182:G182"/>
    <mergeCell ref="H182:I182"/>
    <mergeCell ref="F185:G185"/>
    <mergeCell ref="H185:I185"/>
    <mergeCell ref="E180:E181"/>
    <mergeCell ref="F180:G181"/>
    <mergeCell ref="H180:I181"/>
    <mergeCell ref="J180:J181"/>
    <mergeCell ref="K180:N181"/>
    <mergeCell ref="A178:N178"/>
    <mergeCell ref="A179:N179"/>
    <mergeCell ref="A180:A181"/>
    <mergeCell ref="B180:B181"/>
    <mergeCell ref="C180:C181"/>
    <mergeCell ref="D180:D181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75"/>
  <sheetViews>
    <sheetView zoomScaleNormal="100" zoomScalePageLayoutView="90" workbookViewId="0">
      <selection activeCell="A272" sqref="A272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</row>
    <row r="2" spans="1:14" s="96" customFormat="1" x14ac:dyDescent="0.5">
      <c r="A2" s="171" t="s">
        <v>478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</row>
    <row r="3" spans="1:14" s="96" customFormat="1" x14ac:dyDescent="0.5">
      <c r="A3" s="171" t="s">
        <v>1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</row>
    <row r="4" spans="1:14" s="96" customFormat="1" x14ac:dyDescent="0.5">
      <c r="A4" s="171" t="s">
        <v>480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</row>
    <row r="5" spans="1:14" s="97" customFormat="1" ht="43.5" customHeight="1" x14ac:dyDescent="0.45">
      <c r="A5" s="172" t="s">
        <v>2</v>
      </c>
      <c r="B5" s="172" t="s">
        <v>3</v>
      </c>
      <c r="C5" s="174" t="s">
        <v>4</v>
      </c>
      <c r="D5" s="172" t="s">
        <v>5</v>
      </c>
      <c r="E5" s="172" t="s">
        <v>6</v>
      </c>
      <c r="F5" s="176" t="s">
        <v>7</v>
      </c>
      <c r="G5" s="177"/>
      <c r="H5" s="176" t="s">
        <v>8</v>
      </c>
      <c r="I5" s="177"/>
      <c r="J5" s="174" t="s">
        <v>9</v>
      </c>
      <c r="K5" s="176" t="s">
        <v>10</v>
      </c>
      <c r="L5" s="180"/>
      <c r="M5" s="180"/>
      <c r="N5" s="177"/>
    </row>
    <row r="6" spans="1:14" s="97" customFormat="1" ht="21" x14ac:dyDescent="0.45">
      <c r="A6" s="173"/>
      <c r="B6" s="173"/>
      <c r="C6" s="175"/>
      <c r="D6" s="173"/>
      <c r="E6" s="173"/>
      <c r="F6" s="178"/>
      <c r="G6" s="179"/>
      <c r="H6" s="178"/>
      <c r="I6" s="179"/>
      <c r="J6" s="175"/>
      <c r="K6" s="178"/>
      <c r="L6" s="181"/>
      <c r="M6" s="181"/>
      <c r="N6" s="179"/>
    </row>
    <row r="7" spans="1:14" s="97" customFormat="1" ht="21" x14ac:dyDescent="0.45">
      <c r="A7" s="48">
        <v>1</v>
      </c>
      <c r="B7" s="64" t="s">
        <v>76</v>
      </c>
      <c r="C7" s="50">
        <v>15000</v>
      </c>
      <c r="D7" s="50">
        <f>C7</f>
        <v>15000</v>
      </c>
      <c r="E7" s="51" t="s">
        <v>11</v>
      </c>
      <c r="F7" s="168" t="s">
        <v>22</v>
      </c>
      <c r="G7" s="167"/>
      <c r="H7" s="168" t="str">
        <f>F7</f>
        <v>นางกนกวรรณ  ยิ่งมานะ</v>
      </c>
      <c r="I7" s="167"/>
      <c r="J7" s="51" t="s">
        <v>12</v>
      </c>
      <c r="K7" s="98" t="s">
        <v>13</v>
      </c>
      <c r="L7" s="66" t="s">
        <v>33</v>
      </c>
      <c r="M7" s="66">
        <v>53</v>
      </c>
      <c r="N7" s="55" t="s">
        <v>32</v>
      </c>
    </row>
    <row r="8" spans="1:14" s="97" customFormat="1" ht="21" x14ac:dyDescent="0.45">
      <c r="A8" s="78"/>
      <c r="B8" s="56"/>
      <c r="C8" s="57"/>
      <c r="D8" s="58"/>
      <c r="E8" s="59"/>
      <c r="F8" s="60" t="s">
        <v>14</v>
      </c>
      <c r="G8" s="61">
        <f>D7</f>
        <v>15000</v>
      </c>
      <c r="H8" s="60" t="s">
        <v>15</v>
      </c>
      <c r="I8" s="61">
        <f>G8</f>
        <v>15000</v>
      </c>
      <c r="J8" s="51" t="s">
        <v>16</v>
      </c>
      <c r="K8" s="98">
        <v>8</v>
      </c>
      <c r="L8" s="169" t="s">
        <v>77</v>
      </c>
      <c r="M8" s="169"/>
      <c r="N8" s="62" t="s">
        <v>17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64" t="s">
        <v>78</v>
      </c>
      <c r="C10" s="50">
        <v>2000</v>
      </c>
      <c r="D10" s="50">
        <f>C10</f>
        <v>2000</v>
      </c>
      <c r="E10" s="51" t="s">
        <v>11</v>
      </c>
      <c r="F10" s="168" t="s">
        <v>79</v>
      </c>
      <c r="G10" s="167"/>
      <c r="H10" s="168" t="str">
        <f>F10</f>
        <v>นายเพทาย  ช่วงชู</v>
      </c>
      <c r="I10" s="167"/>
      <c r="J10" s="51" t="s">
        <v>12</v>
      </c>
      <c r="K10" s="98" t="s">
        <v>13</v>
      </c>
      <c r="L10" s="103" t="str">
        <f>L7</f>
        <v>เลขที่</v>
      </c>
      <c r="M10" s="66">
        <v>54</v>
      </c>
      <c r="N10" s="55" t="str">
        <f>N7</f>
        <v>/2568</v>
      </c>
    </row>
    <row r="11" spans="1:14" x14ac:dyDescent="0.5">
      <c r="A11" s="78"/>
      <c r="B11" s="56"/>
      <c r="C11" s="91"/>
      <c r="D11" s="58"/>
      <c r="E11" s="59"/>
      <c r="F11" s="60" t="s">
        <v>14</v>
      </c>
      <c r="G11" s="61">
        <f>D10</f>
        <v>2000</v>
      </c>
      <c r="H11" s="60" t="s">
        <v>15</v>
      </c>
      <c r="I11" s="61">
        <f>G11</f>
        <v>2000</v>
      </c>
      <c r="J11" s="51" t="s">
        <v>16</v>
      </c>
      <c r="K11" s="98">
        <v>8</v>
      </c>
      <c r="L11" s="169" t="str">
        <f>L8</f>
        <v>พฤศจิกายน</v>
      </c>
      <c r="M11" s="169"/>
      <c r="N11" s="62" t="str">
        <f>N8</f>
        <v>2567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64" t="s">
        <v>76</v>
      </c>
      <c r="C13" s="50">
        <v>7000</v>
      </c>
      <c r="D13" s="50">
        <f>C13</f>
        <v>7000</v>
      </c>
      <c r="E13" s="51" t="s">
        <v>11</v>
      </c>
      <c r="F13" s="168" t="s">
        <v>22</v>
      </c>
      <c r="G13" s="167"/>
      <c r="H13" s="168" t="str">
        <f>F13</f>
        <v>นางกนกวรรณ  ยิ่งมานะ</v>
      </c>
      <c r="I13" s="167"/>
      <c r="J13" s="51" t="s">
        <v>12</v>
      </c>
      <c r="K13" s="98" t="s">
        <v>13</v>
      </c>
      <c r="L13" s="103" t="str">
        <f>L7</f>
        <v>เลขที่</v>
      </c>
      <c r="M13" s="66">
        <v>56</v>
      </c>
      <c r="N13" s="55" t="str">
        <f>N7</f>
        <v>/2568</v>
      </c>
    </row>
    <row r="14" spans="1:14" x14ac:dyDescent="0.5">
      <c r="A14" s="51"/>
      <c r="B14" s="56"/>
      <c r="C14" s="57"/>
      <c r="D14" s="58"/>
      <c r="E14" s="59"/>
      <c r="F14" s="60" t="s">
        <v>14</v>
      </c>
      <c r="G14" s="61">
        <f>D13</f>
        <v>7000</v>
      </c>
      <c r="H14" s="60" t="s">
        <v>15</v>
      </c>
      <c r="I14" s="61">
        <f>G14</f>
        <v>7000</v>
      </c>
      <c r="J14" s="51" t="s">
        <v>16</v>
      </c>
      <c r="K14" s="98">
        <v>11</v>
      </c>
      <c r="L14" s="169" t="str">
        <f>L8</f>
        <v>พฤศจิกายน</v>
      </c>
      <c r="M14" s="169"/>
      <c r="N14" s="62" t="str">
        <f>N8</f>
        <v>2567</v>
      </c>
    </row>
    <row r="15" spans="1:14" x14ac:dyDescent="0.5">
      <c r="A15" s="51"/>
      <c r="B15" s="64"/>
      <c r="C15" s="107"/>
      <c r="D15" s="107"/>
      <c r="E15" s="51"/>
      <c r="F15" s="84"/>
      <c r="G15" s="85"/>
      <c r="H15" s="84"/>
      <c r="I15" s="85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78</v>
      </c>
      <c r="C16" s="50">
        <v>2000</v>
      </c>
      <c r="D16" s="50">
        <f>C16</f>
        <v>2000</v>
      </c>
      <c r="E16" s="51" t="s">
        <v>11</v>
      </c>
      <c r="F16" s="168" t="s">
        <v>79</v>
      </c>
      <c r="G16" s="167"/>
      <c r="H16" s="168" t="str">
        <f>F16</f>
        <v>นายเพทาย  ช่วงชู</v>
      </c>
      <c r="I16" s="167"/>
      <c r="J16" s="51" t="s">
        <v>12</v>
      </c>
      <c r="K16" s="98" t="s">
        <v>13</v>
      </c>
      <c r="L16" s="103" t="str">
        <f>L10</f>
        <v>เลขที่</v>
      </c>
      <c r="M16" s="66">
        <v>57</v>
      </c>
      <c r="N16" s="55" t="str">
        <f>N10</f>
        <v>/2568</v>
      </c>
    </row>
    <row r="17" spans="1:14" x14ac:dyDescent="0.5">
      <c r="A17" s="51"/>
      <c r="B17" s="56"/>
      <c r="C17" s="91"/>
      <c r="D17" s="58"/>
      <c r="E17" s="59"/>
      <c r="F17" s="60" t="s">
        <v>14</v>
      </c>
      <c r="G17" s="61">
        <f>D16</f>
        <v>2000</v>
      </c>
      <c r="H17" s="60" t="s">
        <v>15</v>
      </c>
      <c r="I17" s="61">
        <f>G17</f>
        <v>2000</v>
      </c>
      <c r="J17" s="51" t="s">
        <v>16</v>
      </c>
      <c r="K17" s="98">
        <v>11</v>
      </c>
      <c r="L17" s="169" t="str">
        <f>L11</f>
        <v>พฤศจิกายน</v>
      </c>
      <c r="M17" s="169"/>
      <c r="N17" s="62" t="str">
        <f>N11</f>
        <v>2567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76</v>
      </c>
      <c r="C19" s="50">
        <v>225</v>
      </c>
      <c r="D19" s="50">
        <f>C19</f>
        <v>225</v>
      </c>
      <c r="E19" s="51" t="s">
        <v>11</v>
      </c>
      <c r="F19" s="168" t="s">
        <v>22</v>
      </c>
      <c r="G19" s="167"/>
      <c r="H19" s="168" t="str">
        <f>F19</f>
        <v>นางกนกวรรณ  ยิ่งมานะ</v>
      </c>
      <c r="I19" s="167"/>
      <c r="J19" s="51" t="s">
        <v>12</v>
      </c>
      <c r="K19" s="98" t="s">
        <v>18</v>
      </c>
      <c r="L19" s="103" t="str">
        <f>L13</f>
        <v>เลขที่</v>
      </c>
      <c r="M19" s="66">
        <v>61</v>
      </c>
      <c r="N19" s="55" t="str">
        <f>N13</f>
        <v>/2568</v>
      </c>
    </row>
    <row r="20" spans="1:14" x14ac:dyDescent="0.5">
      <c r="A20" s="48"/>
      <c r="B20" s="56"/>
      <c r="C20" s="57"/>
      <c r="D20" s="58"/>
      <c r="E20" s="59"/>
      <c r="F20" s="60" t="s">
        <v>14</v>
      </c>
      <c r="G20" s="61">
        <f>D19</f>
        <v>225</v>
      </c>
      <c r="H20" s="60" t="s">
        <v>15</v>
      </c>
      <c r="I20" s="61">
        <f>G20</f>
        <v>225</v>
      </c>
      <c r="J20" s="51" t="s">
        <v>16</v>
      </c>
      <c r="K20" s="98">
        <v>12</v>
      </c>
      <c r="L20" s="169" t="str">
        <f>L14</f>
        <v>พฤศจิกายน</v>
      </c>
      <c r="M20" s="169"/>
      <c r="N20" s="62" t="str">
        <f>N14</f>
        <v>2567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80</v>
      </c>
      <c r="C22" s="50">
        <v>1365</v>
      </c>
      <c r="D22" s="50">
        <f>C22</f>
        <v>1365</v>
      </c>
      <c r="E22" s="51" t="s">
        <v>11</v>
      </c>
      <c r="F22" s="168" t="s">
        <v>82</v>
      </c>
      <c r="G22" s="167"/>
      <c r="H22" s="168" t="str">
        <f>F22</f>
        <v>นายชินโชติ  สกุลปัญญาก้อง</v>
      </c>
      <c r="I22" s="167"/>
      <c r="J22" s="51" t="s">
        <v>12</v>
      </c>
      <c r="K22" s="98" t="s">
        <v>13</v>
      </c>
      <c r="L22" s="103" t="str">
        <f>L16</f>
        <v>เลขที่</v>
      </c>
      <c r="M22" s="66">
        <v>10</v>
      </c>
      <c r="N22" s="55" t="str">
        <f>N16</f>
        <v>/2568</v>
      </c>
    </row>
    <row r="23" spans="1:14" x14ac:dyDescent="0.5">
      <c r="A23" s="48"/>
      <c r="B23" s="56" t="s">
        <v>81</v>
      </c>
      <c r="C23" s="57"/>
      <c r="D23" s="58"/>
      <c r="E23" s="59"/>
      <c r="F23" s="60" t="s">
        <v>14</v>
      </c>
      <c r="G23" s="61">
        <f>D22</f>
        <v>1365</v>
      </c>
      <c r="H23" s="60" t="s">
        <v>15</v>
      </c>
      <c r="I23" s="61">
        <f>G23</f>
        <v>1365</v>
      </c>
      <c r="J23" s="51" t="s">
        <v>16</v>
      </c>
      <c r="K23" s="98">
        <v>8</v>
      </c>
      <c r="L23" s="169" t="str">
        <f>L17</f>
        <v>พฤศจิกายน</v>
      </c>
      <c r="M23" s="169"/>
      <c r="N23" s="62" t="str">
        <f>N17</f>
        <v>2567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83</v>
      </c>
      <c r="C25" s="50">
        <v>2780</v>
      </c>
      <c r="D25" s="50">
        <f>C25</f>
        <v>2780</v>
      </c>
      <c r="E25" s="51" t="s">
        <v>11</v>
      </c>
      <c r="F25" s="168" t="s">
        <v>85</v>
      </c>
      <c r="G25" s="167"/>
      <c r="H25" s="186" t="str">
        <f>F25</f>
        <v>นายธนวัฒน์ แสงเดชดำรงค์</v>
      </c>
      <c r="I25" s="184"/>
      <c r="J25" s="51" t="s">
        <v>12</v>
      </c>
      <c r="K25" s="98" t="s">
        <v>18</v>
      </c>
      <c r="L25" s="103" t="str">
        <f>L19</f>
        <v>เลขที่</v>
      </c>
      <c r="M25" s="66">
        <v>64</v>
      </c>
      <c r="N25" s="55" t="str">
        <f>N19</f>
        <v>/2568</v>
      </c>
    </row>
    <row r="26" spans="1:14" x14ac:dyDescent="0.5">
      <c r="A26" s="51"/>
      <c r="B26" s="56" t="s">
        <v>84</v>
      </c>
      <c r="C26" s="57"/>
      <c r="D26" s="58"/>
      <c r="E26" s="51"/>
      <c r="F26" s="60" t="s">
        <v>14</v>
      </c>
      <c r="G26" s="61">
        <f>D25</f>
        <v>2780</v>
      </c>
      <c r="H26" s="77" t="s">
        <v>15</v>
      </c>
      <c r="I26" s="61">
        <f>G26</f>
        <v>2780</v>
      </c>
      <c r="J26" s="51" t="s">
        <v>16</v>
      </c>
      <c r="K26" s="98">
        <v>20</v>
      </c>
      <c r="L26" s="169" t="str">
        <f>L20</f>
        <v>พฤศจิกายน</v>
      </c>
      <c r="M26" s="169"/>
      <c r="N26" s="62" t="str">
        <f>N20</f>
        <v>2567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64" t="s">
        <v>86</v>
      </c>
      <c r="C28" s="50">
        <v>17000</v>
      </c>
      <c r="D28" s="50">
        <f>C28</f>
        <v>17000</v>
      </c>
      <c r="E28" s="51" t="s">
        <v>11</v>
      </c>
      <c r="F28" s="183" t="s">
        <v>87</v>
      </c>
      <c r="G28" s="184"/>
      <c r="H28" s="186" t="str">
        <f>F28</f>
        <v>มัลติ พี.เค.ซี</v>
      </c>
      <c r="I28" s="184"/>
      <c r="J28" s="51" t="s">
        <v>12</v>
      </c>
      <c r="K28" s="98" t="s">
        <v>18</v>
      </c>
      <c r="L28" s="103" t="str">
        <f>L22</f>
        <v>เลขที่</v>
      </c>
      <c r="M28" s="66">
        <v>6</v>
      </c>
      <c r="N28" s="55" t="str">
        <f>N22</f>
        <v>/2568</v>
      </c>
    </row>
    <row r="29" spans="1:14" x14ac:dyDescent="0.5">
      <c r="A29" s="51"/>
      <c r="B29" s="58"/>
      <c r="C29" s="57"/>
      <c r="D29" s="58"/>
      <c r="E29" s="59"/>
      <c r="F29" s="60" t="s">
        <v>14</v>
      </c>
      <c r="G29" s="61">
        <f>D28</f>
        <v>17000</v>
      </c>
      <c r="H29" s="77" t="s">
        <v>15</v>
      </c>
      <c r="I29" s="61">
        <f>G29</f>
        <v>17000</v>
      </c>
      <c r="J29" s="51" t="s">
        <v>16</v>
      </c>
      <c r="K29" s="98">
        <v>15</v>
      </c>
      <c r="L29" s="169" t="str">
        <f>L23</f>
        <v>พฤศจิกายน</v>
      </c>
      <c r="M29" s="169"/>
      <c r="N29" s="62" t="str">
        <f>N23</f>
        <v>2567</v>
      </c>
    </row>
    <row r="30" spans="1:14" s="96" customFormat="1" x14ac:dyDescent="0.5">
      <c r="A30" s="170" t="s">
        <v>0</v>
      </c>
      <c r="B30" s="170"/>
      <c r="C30" s="170"/>
      <c r="D30" s="170"/>
      <c r="E30" s="170"/>
      <c r="F30" s="170"/>
      <c r="G30" s="170"/>
      <c r="H30" s="170"/>
      <c r="I30" s="170"/>
      <c r="J30" s="170"/>
      <c r="K30" s="170"/>
      <c r="L30" s="170"/>
      <c r="M30" s="170"/>
      <c r="N30" s="170"/>
    </row>
    <row r="31" spans="1:14" s="96" customFormat="1" x14ac:dyDescent="0.5">
      <c r="A31" s="171" t="s">
        <v>478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  <c r="N31" s="171"/>
    </row>
    <row r="32" spans="1:14" s="96" customFormat="1" x14ac:dyDescent="0.5">
      <c r="A32" s="171" t="s">
        <v>1</v>
      </c>
      <c r="B32" s="171"/>
      <c r="C32" s="171"/>
      <c r="D32" s="171"/>
      <c r="E32" s="171"/>
      <c r="F32" s="171"/>
      <c r="G32" s="171"/>
      <c r="H32" s="171"/>
      <c r="I32" s="171"/>
      <c r="J32" s="171"/>
      <c r="K32" s="171"/>
      <c r="L32" s="171"/>
      <c r="M32" s="171"/>
      <c r="N32" s="171"/>
    </row>
    <row r="33" spans="1:14" s="96" customFormat="1" x14ac:dyDescent="0.5">
      <c r="A33" s="171" t="s">
        <v>480</v>
      </c>
      <c r="B33" s="171"/>
      <c r="C33" s="171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</row>
    <row r="34" spans="1:14" s="97" customFormat="1" ht="43.5" customHeight="1" x14ac:dyDescent="0.45">
      <c r="A34" s="172" t="s">
        <v>2</v>
      </c>
      <c r="B34" s="172" t="s">
        <v>3</v>
      </c>
      <c r="C34" s="174" t="s">
        <v>4</v>
      </c>
      <c r="D34" s="172" t="s">
        <v>5</v>
      </c>
      <c r="E34" s="172" t="s">
        <v>6</v>
      </c>
      <c r="F34" s="176" t="s">
        <v>7</v>
      </c>
      <c r="G34" s="177"/>
      <c r="H34" s="176" t="s">
        <v>8</v>
      </c>
      <c r="I34" s="177"/>
      <c r="J34" s="174" t="s">
        <v>9</v>
      </c>
      <c r="K34" s="176" t="s">
        <v>10</v>
      </c>
      <c r="L34" s="180"/>
      <c r="M34" s="180"/>
      <c r="N34" s="177"/>
    </row>
    <row r="35" spans="1:14" s="97" customFormat="1" ht="21" x14ac:dyDescent="0.45">
      <c r="A35" s="173"/>
      <c r="B35" s="173"/>
      <c r="C35" s="175"/>
      <c r="D35" s="173"/>
      <c r="E35" s="173"/>
      <c r="F35" s="178"/>
      <c r="G35" s="179"/>
      <c r="H35" s="178"/>
      <c r="I35" s="179"/>
      <c r="J35" s="175"/>
      <c r="K35" s="178"/>
      <c r="L35" s="181"/>
      <c r="M35" s="181"/>
      <c r="N35" s="179"/>
    </row>
    <row r="36" spans="1:14" x14ac:dyDescent="0.5">
      <c r="A36" s="48">
        <v>9</v>
      </c>
      <c r="B36" s="64" t="s">
        <v>86</v>
      </c>
      <c r="C36" s="50">
        <v>8100</v>
      </c>
      <c r="D36" s="50">
        <f>C36</f>
        <v>8100</v>
      </c>
      <c r="E36" s="51" t="s">
        <v>11</v>
      </c>
      <c r="F36" s="183" t="s">
        <v>87</v>
      </c>
      <c r="G36" s="184"/>
      <c r="H36" s="186" t="str">
        <f>F36</f>
        <v>มัลติ พี.เค.ซี</v>
      </c>
      <c r="I36" s="184"/>
      <c r="J36" s="51" t="s">
        <v>12</v>
      </c>
      <c r="K36" s="98" t="s">
        <v>18</v>
      </c>
      <c r="L36" s="103" t="str">
        <f>L25</f>
        <v>เลขที่</v>
      </c>
      <c r="M36" s="66">
        <v>7</v>
      </c>
      <c r="N36" s="55" t="str">
        <f>N25</f>
        <v>/2568</v>
      </c>
    </row>
    <row r="37" spans="1:14" x14ac:dyDescent="0.5">
      <c r="A37" s="51"/>
      <c r="B37" s="58"/>
      <c r="C37" s="57"/>
      <c r="D37" s="58"/>
      <c r="E37" s="59"/>
      <c r="F37" s="60" t="s">
        <v>14</v>
      </c>
      <c r="G37" s="61">
        <f>D36</f>
        <v>8100</v>
      </c>
      <c r="H37" s="77" t="s">
        <v>15</v>
      </c>
      <c r="I37" s="61">
        <f>G37</f>
        <v>8100</v>
      </c>
      <c r="J37" s="51" t="s">
        <v>16</v>
      </c>
      <c r="K37" s="98">
        <v>7</v>
      </c>
      <c r="L37" s="169" t="str">
        <f>L26</f>
        <v>พฤศจิกายน</v>
      </c>
      <c r="M37" s="169"/>
      <c r="N37" s="62" t="str">
        <f>N26</f>
        <v>2567</v>
      </c>
    </row>
    <row r="38" spans="1:14" x14ac:dyDescent="0.5">
      <c r="A38" s="48">
        <v>10</v>
      </c>
      <c r="B38" s="64" t="s">
        <v>88</v>
      </c>
      <c r="C38" s="50">
        <v>5000</v>
      </c>
      <c r="D38" s="50">
        <f>C38</f>
        <v>5000</v>
      </c>
      <c r="E38" s="51" t="s">
        <v>11</v>
      </c>
      <c r="F38" s="183" t="s">
        <v>89</v>
      </c>
      <c r="G38" s="184"/>
      <c r="H38" s="186" t="str">
        <f>F38</f>
        <v>ร้านอนันต์การยาง</v>
      </c>
      <c r="I38" s="184"/>
      <c r="J38" s="51" t="s">
        <v>12</v>
      </c>
      <c r="K38" s="98" t="s">
        <v>18</v>
      </c>
      <c r="L38" s="103" t="str">
        <f>L7</f>
        <v>เลขที่</v>
      </c>
      <c r="M38" s="66">
        <v>8</v>
      </c>
      <c r="N38" s="55" t="str">
        <f>N7</f>
        <v>/2568</v>
      </c>
    </row>
    <row r="39" spans="1:14" x14ac:dyDescent="0.5">
      <c r="A39" s="48"/>
      <c r="B39" s="58"/>
      <c r="C39" s="57"/>
      <c r="D39" s="58"/>
      <c r="E39" s="59"/>
      <c r="F39" s="60" t="s">
        <v>14</v>
      </c>
      <c r="G39" s="61">
        <f>D38</f>
        <v>5000</v>
      </c>
      <c r="H39" s="77" t="s">
        <v>15</v>
      </c>
      <c r="I39" s="61">
        <f>G39</f>
        <v>5000</v>
      </c>
      <c r="J39" s="51" t="s">
        <v>16</v>
      </c>
      <c r="K39" s="98">
        <v>15</v>
      </c>
      <c r="L39" s="169" t="str">
        <f>L8</f>
        <v>พฤศจิกายน</v>
      </c>
      <c r="M39" s="169"/>
      <c r="N39" s="62" t="str">
        <f>N8</f>
        <v>2567</v>
      </c>
    </row>
    <row r="40" spans="1:14" x14ac:dyDescent="0.5">
      <c r="A40" s="51"/>
      <c r="B40" s="64"/>
      <c r="C40" s="50"/>
      <c r="D40" s="50"/>
      <c r="E40" s="51"/>
      <c r="F40" s="54"/>
      <c r="G40" s="63"/>
      <c r="H40" s="54"/>
      <c r="I40" s="53"/>
      <c r="J40" s="58"/>
      <c r="K40" s="99"/>
      <c r="L40" s="100"/>
      <c r="M40" s="101"/>
      <c r="N40" s="102"/>
    </row>
    <row r="41" spans="1:14" x14ac:dyDescent="0.5">
      <c r="A41" s="48">
        <v>11</v>
      </c>
      <c r="B41" s="64" t="s">
        <v>86</v>
      </c>
      <c r="C41" s="50">
        <v>3833</v>
      </c>
      <c r="D41" s="50">
        <f>C41</f>
        <v>3833</v>
      </c>
      <c r="E41" s="51" t="s">
        <v>11</v>
      </c>
      <c r="F41" s="183" t="s">
        <v>19</v>
      </c>
      <c r="G41" s="184"/>
      <c r="H41" s="186" t="str">
        <f>F41</f>
        <v>บริษัท ป.วัฒนา กรุ๊ป (ปึงง่วนจั๊ว) จำกัด</v>
      </c>
      <c r="I41" s="184"/>
      <c r="J41" s="51" t="s">
        <v>12</v>
      </c>
      <c r="K41" s="98" t="s">
        <v>18</v>
      </c>
      <c r="L41" s="103" t="str">
        <f>L38</f>
        <v>เลขที่</v>
      </c>
      <c r="M41" s="66">
        <v>16</v>
      </c>
      <c r="N41" s="55" t="str">
        <f>N38</f>
        <v>/2568</v>
      </c>
    </row>
    <row r="42" spans="1:14" x14ac:dyDescent="0.5">
      <c r="A42" s="78"/>
      <c r="B42" s="58"/>
      <c r="C42" s="57"/>
      <c r="D42" s="58"/>
      <c r="E42" s="59"/>
      <c r="F42" s="60" t="s">
        <v>14</v>
      </c>
      <c r="G42" s="61">
        <f>D41</f>
        <v>3833</v>
      </c>
      <c r="H42" s="77" t="s">
        <v>15</v>
      </c>
      <c r="I42" s="61">
        <f>G42</f>
        <v>3833</v>
      </c>
      <c r="J42" s="51" t="s">
        <v>16</v>
      </c>
      <c r="K42" s="98">
        <v>21</v>
      </c>
      <c r="L42" s="169" t="str">
        <f>L39</f>
        <v>พฤศจิกายน</v>
      </c>
      <c r="M42" s="169"/>
      <c r="N42" s="62" t="str">
        <f>N39</f>
        <v>2567</v>
      </c>
    </row>
    <row r="43" spans="1:14" x14ac:dyDescent="0.5">
      <c r="A43" s="48"/>
      <c r="B43" s="58"/>
      <c r="C43" s="50"/>
      <c r="D43" s="50"/>
      <c r="E43" s="51"/>
      <c r="F43" s="54"/>
      <c r="G43" s="53"/>
      <c r="H43" s="54"/>
      <c r="I43" s="53"/>
      <c r="J43" s="51"/>
      <c r="K43" s="69"/>
      <c r="L43" s="101"/>
      <c r="M43" s="101"/>
      <c r="N43" s="102"/>
    </row>
    <row r="44" spans="1:14" x14ac:dyDescent="0.5">
      <c r="A44" s="48">
        <v>12</v>
      </c>
      <c r="B44" s="64" t="s">
        <v>86</v>
      </c>
      <c r="C44" s="50">
        <v>5784</v>
      </c>
      <c r="D44" s="50">
        <f>C44</f>
        <v>5784</v>
      </c>
      <c r="E44" s="51" t="s">
        <v>11</v>
      </c>
      <c r="F44" s="183" t="s">
        <v>19</v>
      </c>
      <c r="G44" s="184"/>
      <c r="H44" s="186" t="str">
        <f>F44</f>
        <v>บริษัท ป.วัฒนา กรุ๊ป (ปึงง่วนจั๊ว) จำกัด</v>
      </c>
      <c r="I44" s="184"/>
      <c r="J44" s="51" t="s">
        <v>12</v>
      </c>
      <c r="K44" s="98" t="s">
        <v>13</v>
      </c>
      <c r="L44" s="103" t="str">
        <f>L41</f>
        <v>เลขที่</v>
      </c>
      <c r="M44" s="66">
        <v>12</v>
      </c>
      <c r="N44" s="55" t="str">
        <f>N41</f>
        <v>/2568</v>
      </c>
    </row>
    <row r="45" spans="1:14" x14ac:dyDescent="0.5">
      <c r="A45" s="51"/>
      <c r="B45" s="58"/>
      <c r="C45" s="57"/>
      <c r="D45" s="58"/>
      <c r="E45" s="59"/>
      <c r="F45" s="60" t="s">
        <v>14</v>
      </c>
      <c r="G45" s="61">
        <f>D44</f>
        <v>5784</v>
      </c>
      <c r="H45" s="77" t="s">
        <v>15</v>
      </c>
      <c r="I45" s="61">
        <f>G45</f>
        <v>5784</v>
      </c>
      <c r="J45" s="51" t="s">
        <v>16</v>
      </c>
      <c r="K45" s="98">
        <v>19</v>
      </c>
      <c r="L45" s="169" t="str">
        <f>L42</f>
        <v>พฤศจิกายน</v>
      </c>
      <c r="M45" s="169"/>
      <c r="N45" s="62" t="str">
        <f>N42</f>
        <v>2567</v>
      </c>
    </row>
    <row r="46" spans="1:14" x14ac:dyDescent="0.5">
      <c r="A46" s="5"/>
      <c r="B46" s="64"/>
      <c r="C46" s="107"/>
      <c r="D46" s="107"/>
      <c r="E46" s="51"/>
      <c r="F46" s="84"/>
      <c r="G46" s="85"/>
      <c r="H46" s="84"/>
      <c r="I46" s="85"/>
      <c r="J46" s="58"/>
      <c r="K46" s="84"/>
      <c r="L46" s="104"/>
      <c r="M46" s="72"/>
      <c r="N46" s="102"/>
    </row>
    <row r="47" spans="1:14" x14ac:dyDescent="0.5">
      <c r="A47" s="5">
        <v>13</v>
      </c>
      <c r="B47" s="64" t="s">
        <v>90</v>
      </c>
      <c r="C47" s="50">
        <v>490</v>
      </c>
      <c r="D47" s="50">
        <f>C47</f>
        <v>490</v>
      </c>
      <c r="E47" s="51" t="s">
        <v>11</v>
      </c>
      <c r="F47" s="183" t="s">
        <v>19</v>
      </c>
      <c r="G47" s="184"/>
      <c r="H47" s="186" t="str">
        <f>F47</f>
        <v>บริษัท ป.วัฒนา กรุ๊ป (ปึงง่วนจั๊ว) จำกัด</v>
      </c>
      <c r="I47" s="184"/>
      <c r="J47" s="51" t="s">
        <v>12</v>
      </c>
      <c r="K47" s="98" t="s">
        <v>13</v>
      </c>
      <c r="L47" s="103" t="str">
        <f>L44</f>
        <v>เลขที่</v>
      </c>
      <c r="M47" s="66">
        <v>13</v>
      </c>
      <c r="N47" s="55" t="str">
        <f>N44</f>
        <v>/2568</v>
      </c>
    </row>
    <row r="48" spans="1:14" x14ac:dyDescent="0.5">
      <c r="A48" s="51"/>
      <c r="B48" s="58"/>
      <c r="C48" s="57"/>
      <c r="D48" s="58"/>
      <c r="E48" s="59"/>
      <c r="F48" s="60" t="s">
        <v>14</v>
      </c>
      <c r="G48" s="61">
        <f>D47</f>
        <v>490</v>
      </c>
      <c r="H48" s="77" t="s">
        <v>15</v>
      </c>
      <c r="I48" s="61">
        <f>G48</f>
        <v>490</v>
      </c>
      <c r="J48" s="51" t="s">
        <v>16</v>
      </c>
      <c r="K48" s="98">
        <v>19</v>
      </c>
      <c r="L48" s="169" t="str">
        <f>L45</f>
        <v>พฤศจิกายน</v>
      </c>
      <c r="M48" s="169"/>
      <c r="N48" s="62" t="str">
        <f>N45</f>
        <v>2567</v>
      </c>
    </row>
    <row r="49" spans="1:14" x14ac:dyDescent="0.5">
      <c r="A49" s="51"/>
      <c r="B49" s="74"/>
      <c r="C49" s="105"/>
      <c r="D49" s="105"/>
      <c r="E49" s="51"/>
      <c r="F49" s="54"/>
      <c r="G49" s="53"/>
      <c r="H49" s="54"/>
      <c r="I49" s="53"/>
      <c r="J49" s="71"/>
      <c r="K49" s="54"/>
      <c r="L49" s="72"/>
      <c r="M49" s="72"/>
      <c r="N49" s="106"/>
    </row>
    <row r="50" spans="1:14" x14ac:dyDescent="0.5">
      <c r="A50" s="51">
        <v>14</v>
      </c>
      <c r="B50" s="64" t="s">
        <v>86</v>
      </c>
      <c r="C50" s="50">
        <v>8051</v>
      </c>
      <c r="D50" s="50">
        <f>C50</f>
        <v>8051</v>
      </c>
      <c r="E50" s="51" t="s">
        <v>11</v>
      </c>
      <c r="F50" s="183" t="s">
        <v>19</v>
      </c>
      <c r="G50" s="184"/>
      <c r="H50" s="186" t="str">
        <f>F50</f>
        <v>บริษัท ป.วัฒนา กรุ๊ป (ปึงง่วนจั๊ว) จำกัด</v>
      </c>
      <c r="I50" s="184"/>
      <c r="J50" s="51" t="s">
        <v>12</v>
      </c>
      <c r="K50" s="98" t="s">
        <v>13</v>
      </c>
      <c r="L50" s="103" t="str">
        <f>L47</f>
        <v>เลขที่</v>
      </c>
      <c r="M50" s="66">
        <v>14</v>
      </c>
      <c r="N50" s="55" t="str">
        <f>N47</f>
        <v>/2568</v>
      </c>
    </row>
    <row r="51" spans="1:14" x14ac:dyDescent="0.5">
      <c r="A51" s="48"/>
      <c r="B51" s="58"/>
      <c r="C51" s="57"/>
      <c r="D51" s="58"/>
      <c r="E51" s="59"/>
      <c r="F51" s="60" t="s">
        <v>14</v>
      </c>
      <c r="G51" s="61">
        <f>D50</f>
        <v>8051</v>
      </c>
      <c r="H51" s="77" t="s">
        <v>15</v>
      </c>
      <c r="I51" s="61">
        <f>G51</f>
        <v>8051</v>
      </c>
      <c r="J51" s="51" t="s">
        <v>16</v>
      </c>
      <c r="K51" s="98">
        <v>19</v>
      </c>
      <c r="L51" s="169" t="str">
        <f>L48</f>
        <v>พฤศจิกายน</v>
      </c>
      <c r="M51" s="169"/>
      <c r="N51" s="62" t="str">
        <f>N48</f>
        <v>2567</v>
      </c>
    </row>
    <row r="52" spans="1:14" x14ac:dyDescent="0.5">
      <c r="A52" s="51"/>
      <c r="B52" s="67"/>
      <c r="C52" s="68"/>
      <c r="D52" s="67"/>
      <c r="E52" s="51"/>
      <c r="F52" s="69"/>
      <c r="G52" s="70"/>
      <c r="H52" s="69"/>
      <c r="I52" s="70"/>
      <c r="J52" s="71"/>
      <c r="K52" s="54"/>
      <c r="L52" s="72"/>
      <c r="M52" s="72"/>
      <c r="N52" s="73"/>
    </row>
    <row r="53" spans="1:14" x14ac:dyDescent="0.5">
      <c r="A53" s="51">
        <v>15</v>
      </c>
      <c r="B53" s="58" t="s">
        <v>91</v>
      </c>
      <c r="C53" s="50">
        <v>6000</v>
      </c>
      <c r="D53" s="50">
        <f>C53</f>
        <v>6000</v>
      </c>
      <c r="E53" s="51" t="s">
        <v>11</v>
      </c>
      <c r="F53" s="166" t="s">
        <v>92</v>
      </c>
      <c r="G53" s="167"/>
      <c r="H53" s="168" t="str">
        <f>F53</f>
        <v>นางสำลี  โพธิ์ทอง</v>
      </c>
      <c r="I53" s="167"/>
      <c r="J53" s="51" t="s">
        <v>12</v>
      </c>
      <c r="K53" s="98" t="s">
        <v>13</v>
      </c>
      <c r="L53" s="103" t="str">
        <f>L50</f>
        <v>เลขที่</v>
      </c>
      <c r="M53" s="66">
        <v>65</v>
      </c>
      <c r="N53" s="55" t="str">
        <f>N50</f>
        <v>/2568</v>
      </c>
    </row>
    <row r="54" spans="1:14" x14ac:dyDescent="0.5">
      <c r="A54" s="108"/>
      <c r="B54" s="140"/>
      <c r="C54" s="57"/>
      <c r="D54" s="58"/>
      <c r="E54" s="59"/>
      <c r="F54" s="60" t="s">
        <v>14</v>
      </c>
      <c r="G54" s="61">
        <f>D53</f>
        <v>6000</v>
      </c>
      <c r="H54" s="60" t="s">
        <v>15</v>
      </c>
      <c r="I54" s="61">
        <f>G54</f>
        <v>6000</v>
      </c>
      <c r="J54" s="51" t="s">
        <v>16</v>
      </c>
      <c r="K54" s="98">
        <v>20</v>
      </c>
      <c r="L54" s="169" t="str">
        <f>L51</f>
        <v>พฤศจิกายน</v>
      </c>
      <c r="M54" s="169"/>
      <c r="N54" s="62" t="str">
        <f>N51</f>
        <v>2567</v>
      </c>
    </row>
    <row r="55" spans="1:14" x14ac:dyDescent="0.5">
      <c r="A55" s="48"/>
      <c r="B55" s="58"/>
      <c r="C55" s="50"/>
      <c r="D55" s="50"/>
      <c r="E55" s="51"/>
      <c r="F55" s="84"/>
      <c r="G55" s="85"/>
      <c r="H55" s="54"/>
      <c r="I55" s="53"/>
      <c r="J55" s="58"/>
      <c r="K55" s="84"/>
      <c r="L55" s="104"/>
      <c r="M55" s="72"/>
      <c r="N55" s="73"/>
    </row>
    <row r="56" spans="1:14" x14ac:dyDescent="0.5">
      <c r="A56" s="51">
        <v>16</v>
      </c>
      <c r="B56" s="49" t="s">
        <v>83</v>
      </c>
      <c r="C56" s="50">
        <v>34989</v>
      </c>
      <c r="D56" s="50">
        <f>C56</f>
        <v>34989</v>
      </c>
      <c r="E56" s="51" t="s">
        <v>11</v>
      </c>
      <c r="F56" s="166" t="s">
        <v>94</v>
      </c>
      <c r="G56" s="167"/>
      <c r="H56" s="168" t="str">
        <f>F56</f>
        <v>บริษัท อยุธยาก๊อปปี้</v>
      </c>
      <c r="I56" s="167"/>
      <c r="J56" s="51" t="s">
        <v>12</v>
      </c>
      <c r="K56" s="98" t="s">
        <v>13</v>
      </c>
      <c r="L56" s="103" t="str">
        <f>L53</f>
        <v>เลขที่</v>
      </c>
      <c r="M56" s="66">
        <v>63</v>
      </c>
      <c r="N56" s="55" t="str">
        <f>N53</f>
        <v>/2568</v>
      </c>
    </row>
    <row r="57" spans="1:14" x14ac:dyDescent="0.5">
      <c r="A57" s="51"/>
      <c r="B57" s="64" t="s">
        <v>93</v>
      </c>
      <c r="C57" s="57"/>
      <c r="D57" s="58"/>
      <c r="E57" s="59"/>
      <c r="F57" s="60" t="s">
        <v>14</v>
      </c>
      <c r="G57" s="61">
        <f>D56</f>
        <v>34989</v>
      </c>
      <c r="H57" s="60" t="s">
        <v>15</v>
      </c>
      <c r="I57" s="61">
        <f>G57</f>
        <v>34989</v>
      </c>
      <c r="J57" s="51" t="s">
        <v>16</v>
      </c>
      <c r="K57" s="98">
        <v>21</v>
      </c>
      <c r="L57" s="169" t="str">
        <f>L54</f>
        <v>พฤศจิกายน</v>
      </c>
      <c r="M57" s="169"/>
      <c r="N57" s="62" t="str">
        <f>N54</f>
        <v>2567</v>
      </c>
    </row>
    <row r="58" spans="1:14" x14ac:dyDescent="0.5">
      <c r="A58" s="51"/>
      <c r="B58" s="58"/>
      <c r="C58" s="57"/>
      <c r="D58" s="58"/>
      <c r="E58" s="59"/>
      <c r="F58" s="54"/>
      <c r="G58" s="53"/>
      <c r="H58" s="54"/>
      <c r="I58" s="53"/>
      <c r="J58" s="51"/>
      <c r="K58" s="54"/>
      <c r="L58" s="72"/>
      <c r="M58" s="72"/>
      <c r="N58" s="73"/>
    </row>
    <row r="59" spans="1:14" s="96" customFormat="1" x14ac:dyDescent="0.5">
      <c r="A59" s="170" t="s">
        <v>0</v>
      </c>
      <c r="B59" s="170"/>
      <c r="C59" s="170"/>
      <c r="D59" s="170"/>
      <c r="E59" s="170"/>
      <c r="F59" s="170"/>
      <c r="G59" s="170"/>
      <c r="H59" s="170"/>
      <c r="I59" s="170"/>
      <c r="J59" s="170"/>
      <c r="K59" s="170"/>
      <c r="L59" s="170"/>
      <c r="M59" s="170"/>
      <c r="N59" s="170"/>
    </row>
    <row r="60" spans="1:14" s="96" customFormat="1" x14ac:dyDescent="0.5">
      <c r="A60" s="171" t="s">
        <v>478</v>
      </c>
      <c r="B60" s="171"/>
      <c r="C60" s="171"/>
      <c r="D60" s="171"/>
      <c r="E60" s="171"/>
      <c r="F60" s="171"/>
      <c r="G60" s="171"/>
      <c r="H60" s="171"/>
      <c r="I60" s="171"/>
      <c r="J60" s="171"/>
      <c r="K60" s="171"/>
      <c r="L60" s="171"/>
      <c r="M60" s="171"/>
      <c r="N60" s="171"/>
    </row>
    <row r="61" spans="1:14" s="96" customFormat="1" x14ac:dyDescent="0.5">
      <c r="A61" s="171" t="s">
        <v>1</v>
      </c>
      <c r="B61" s="171"/>
      <c r="C61" s="171"/>
      <c r="D61" s="171"/>
      <c r="E61" s="171"/>
      <c r="F61" s="171"/>
      <c r="G61" s="171"/>
      <c r="H61" s="171"/>
      <c r="I61" s="171"/>
      <c r="J61" s="171"/>
      <c r="K61" s="171"/>
      <c r="L61" s="171"/>
      <c r="M61" s="171"/>
      <c r="N61" s="171"/>
    </row>
    <row r="62" spans="1:14" s="96" customFormat="1" x14ac:dyDescent="0.5">
      <c r="A62" s="171" t="s">
        <v>480</v>
      </c>
      <c r="B62" s="171"/>
      <c r="C62" s="171"/>
      <c r="D62" s="171"/>
      <c r="E62" s="171"/>
      <c r="F62" s="171"/>
      <c r="G62" s="171"/>
      <c r="H62" s="171"/>
      <c r="I62" s="171"/>
      <c r="J62" s="171"/>
      <c r="K62" s="171"/>
      <c r="L62" s="171"/>
      <c r="M62" s="171"/>
      <c r="N62" s="171"/>
    </row>
    <row r="63" spans="1:14" s="97" customFormat="1" ht="43.5" customHeight="1" x14ac:dyDescent="0.45">
      <c r="A63" s="172" t="s">
        <v>2</v>
      </c>
      <c r="B63" s="172" t="s">
        <v>3</v>
      </c>
      <c r="C63" s="174" t="s">
        <v>4</v>
      </c>
      <c r="D63" s="172" t="s">
        <v>5</v>
      </c>
      <c r="E63" s="172" t="s">
        <v>6</v>
      </c>
      <c r="F63" s="176" t="s">
        <v>7</v>
      </c>
      <c r="G63" s="177"/>
      <c r="H63" s="176" t="s">
        <v>8</v>
      </c>
      <c r="I63" s="177"/>
      <c r="J63" s="174" t="s">
        <v>9</v>
      </c>
      <c r="K63" s="176" t="s">
        <v>10</v>
      </c>
      <c r="L63" s="180"/>
      <c r="M63" s="180"/>
      <c r="N63" s="177"/>
    </row>
    <row r="64" spans="1:14" s="97" customFormat="1" ht="21" x14ac:dyDescent="0.45">
      <c r="A64" s="173"/>
      <c r="B64" s="173"/>
      <c r="C64" s="175"/>
      <c r="D64" s="173"/>
      <c r="E64" s="173"/>
      <c r="F64" s="178"/>
      <c r="G64" s="179"/>
      <c r="H64" s="178"/>
      <c r="I64" s="179"/>
      <c r="J64" s="175"/>
      <c r="K64" s="178"/>
      <c r="L64" s="181"/>
      <c r="M64" s="181"/>
      <c r="N64" s="179"/>
    </row>
    <row r="65" spans="1:14" x14ac:dyDescent="0.5">
      <c r="A65" s="51">
        <v>17</v>
      </c>
      <c r="B65" s="64" t="s">
        <v>95</v>
      </c>
      <c r="C65" s="50">
        <v>1498</v>
      </c>
      <c r="D65" s="50">
        <f>C65</f>
        <v>1498</v>
      </c>
      <c r="E65" s="51" t="s">
        <v>11</v>
      </c>
      <c r="F65" s="168" t="s">
        <v>148</v>
      </c>
      <c r="G65" s="167"/>
      <c r="H65" s="168" t="str">
        <f>F65</f>
        <v>บริษัทเฌอแตมพูลสปา จำกัด</v>
      </c>
      <c r="I65" s="167"/>
      <c r="J65" s="51" t="s">
        <v>12</v>
      </c>
      <c r="K65" s="98" t="s">
        <v>18</v>
      </c>
      <c r="L65" s="103" t="str">
        <f>L56</f>
        <v>เลขที่</v>
      </c>
      <c r="M65" s="66">
        <v>19</v>
      </c>
      <c r="N65" s="55" t="str">
        <f>N56</f>
        <v>/2568</v>
      </c>
    </row>
    <row r="66" spans="1:14" x14ac:dyDescent="0.5">
      <c r="A66" s="51"/>
      <c r="B66" s="56" t="s">
        <v>96</v>
      </c>
      <c r="C66" s="57"/>
      <c r="D66" s="58"/>
      <c r="E66" s="51"/>
      <c r="F66" s="60" t="s">
        <v>14</v>
      </c>
      <c r="G66" s="61">
        <f>D65</f>
        <v>1498</v>
      </c>
      <c r="H66" s="77" t="s">
        <v>15</v>
      </c>
      <c r="I66" s="61">
        <f>G66</f>
        <v>1498</v>
      </c>
      <c r="J66" s="51" t="s">
        <v>16</v>
      </c>
      <c r="K66" s="98">
        <v>27</v>
      </c>
      <c r="L66" s="169" t="str">
        <f>L57</f>
        <v>พฤศจิกายน</v>
      </c>
      <c r="M66" s="169"/>
      <c r="N66" s="62" t="str">
        <f>N57</f>
        <v>2567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21</v>
      </c>
      <c r="C68" s="50">
        <v>3103</v>
      </c>
      <c r="D68" s="50">
        <f>C68</f>
        <v>3103</v>
      </c>
      <c r="E68" s="51" t="s">
        <v>11</v>
      </c>
      <c r="F68" s="168" t="s">
        <v>148</v>
      </c>
      <c r="G68" s="167"/>
      <c r="H68" s="168" t="str">
        <f>F68</f>
        <v>บริษัทเฌอแตมพูลสปา จำกัด</v>
      </c>
      <c r="I68" s="167"/>
      <c r="J68" s="51" t="s">
        <v>12</v>
      </c>
      <c r="K68" s="98" t="s">
        <v>13</v>
      </c>
      <c r="L68" s="103" t="str">
        <f>L65</f>
        <v>เลขที่</v>
      </c>
      <c r="M68" s="66">
        <v>18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3103</v>
      </c>
      <c r="H69" s="60" t="s">
        <v>15</v>
      </c>
      <c r="I69" s="61">
        <f>G69</f>
        <v>3103</v>
      </c>
      <c r="J69" s="51" t="s">
        <v>16</v>
      </c>
      <c r="K69" s="98">
        <v>27</v>
      </c>
      <c r="L69" s="169" t="str">
        <f>L66</f>
        <v>พฤศจิกายน</v>
      </c>
      <c r="M69" s="169"/>
      <c r="N69" s="62" t="str">
        <f>N66</f>
        <v>2567</v>
      </c>
    </row>
    <row r="70" spans="1:14" x14ac:dyDescent="0.5">
      <c r="A70" s="48">
        <v>19</v>
      </c>
      <c r="B70" s="64" t="s">
        <v>98</v>
      </c>
      <c r="C70" s="50">
        <v>46545</v>
      </c>
      <c r="D70" s="50">
        <f>C70</f>
        <v>46545</v>
      </c>
      <c r="E70" s="51" t="s">
        <v>11</v>
      </c>
      <c r="F70" s="168" t="s">
        <v>97</v>
      </c>
      <c r="G70" s="167"/>
      <c r="H70" s="168" t="str">
        <f>F70</f>
        <v>บรัษัทเฌอแตมพูลสปาจำกัด</v>
      </c>
      <c r="I70" s="167"/>
      <c r="J70" s="51" t="s">
        <v>12</v>
      </c>
      <c r="K70" s="98" t="s">
        <v>13</v>
      </c>
      <c r="L70" s="103" t="str">
        <f>L7</f>
        <v>เลขที่</v>
      </c>
      <c r="M70" s="66">
        <v>17</v>
      </c>
      <c r="N70" s="55" t="str">
        <f>N7</f>
        <v>/2568</v>
      </c>
    </row>
    <row r="71" spans="1:14" x14ac:dyDescent="0.5">
      <c r="A71" s="48"/>
      <c r="B71" s="56"/>
      <c r="C71" s="57"/>
      <c r="D71" s="58"/>
      <c r="E71" s="59"/>
      <c r="F71" s="60" t="s">
        <v>14</v>
      </c>
      <c r="G71" s="61">
        <f>D70</f>
        <v>46545</v>
      </c>
      <c r="H71" s="60" t="s">
        <v>15</v>
      </c>
      <c r="I71" s="61">
        <f>G71</f>
        <v>46545</v>
      </c>
      <c r="J71" s="51" t="s">
        <v>16</v>
      </c>
      <c r="K71" s="98">
        <v>27</v>
      </c>
      <c r="L71" s="169" t="str">
        <f>L8</f>
        <v>พฤศจิกายน</v>
      </c>
      <c r="M71" s="169"/>
      <c r="N71" s="62" t="str">
        <f>N8</f>
        <v>2567</v>
      </c>
    </row>
    <row r="72" spans="1:14" x14ac:dyDescent="0.5">
      <c r="A72" s="51"/>
      <c r="B72" s="64"/>
      <c r="C72" s="50"/>
      <c r="D72" s="50"/>
      <c r="E72" s="51"/>
      <c r="F72" s="54"/>
      <c r="G72" s="63"/>
      <c r="H72" s="54"/>
      <c r="I72" s="53"/>
      <c r="J72" s="58"/>
      <c r="K72" s="99"/>
      <c r="L72" s="100"/>
      <c r="M72" s="101"/>
      <c r="N72" s="102"/>
    </row>
    <row r="73" spans="1:14" x14ac:dyDescent="0.5">
      <c r="A73" s="48">
        <v>20</v>
      </c>
      <c r="B73" s="49" t="s">
        <v>99</v>
      </c>
      <c r="C73" s="50">
        <v>19250</v>
      </c>
      <c r="D73" s="50">
        <f>C73</f>
        <v>19250</v>
      </c>
      <c r="E73" s="51" t="s">
        <v>11</v>
      </c>
      <c r="F73" s="166" t="s">
        <v>100</v>
      </c>
      <c r="G73" s="167"/>
      <c r="H73" s="168" t="str">
        <f>F73</f>
        <v>นายสวิด  กฤษ์โสภี</v>
      </c>
      <c r="I73" s="167"/>
      <c r="J73" s="51" t="s">
        <v>12</v>
      </c>
      <c r="K73" s="98" t="s">
        <v>13</v>
      </c>
      <c r="L73" s="103" t="str">
        <f>L70</f>
        <v>เลขที่</v>
      </c>
      <c r="M73" s="66">
        <v>58</v>
      </c>
      <c r="N73" s="55" t="str">
        <f>N70</f>
        <v>/2568</v>
      </c>
    </row>
    <row r="74" spans="1:14" x14ac:dyDescent="0.5">
      <c r="A74" s="78"/>
      <c r="B74" s="64"/>
      <c r="C74" s="57"/>
      <c r="D74" s="58"/>
      <c r="E74" s="59"/>
      <c r="F74" s="60" t="s">
        <v>14</v>
      </c>
      <c r="G74" s="61">
        <f>D73</f>
        <v>19250</v>
      </c>
      <c r="H74" s="60" t="s">
        <v>15</v>
      </c>
      <c r="I74" s="61">
        <f>G74</f>
        <v>19250</v>
      </c>
      <c r="J74" s="51" t="s">
        <v>16</v>
      </c>
      <c r="K74" s="98">
        <v>12</v>
      </c>
      <c r="L74" s="169" t="str">
        <f>L71</f>
        <v>พฤศจิกายน</v>
      </c>
      <c r="M74" s="169"/>
      <c r="N74" s="62" t="str">
        <f>N8</f>
        <v>2567</v>
      </c>
    </row>
    <row r="75" spans="1:14" x14ac:dyDescent="0.5">
      <c r="A75" s="48"/>
      <c r="B75" s="58"/>
      <c r="C75" s="50"/>
      <c r="D75" s="50"/>
      <c r="E75" s="51"/>
      <c r="F75" s="54"/>
      <c r="G75" s="53"/>
      <c r="H75" s="54"/>
      <c r="I75" s="53"/>
      <c r="J75" s="51"/>
      <c r="K75" s="69"/>
      <c r="L75" s="101"/>
      <c r="M75" s="101"/>
      <c r="N75" s="102"/>
    </row>
    <row r="76" spans="1:14" x14ac:dyDescent="0.5">
      <c r="A76" s="48">
        <v>21</v>
      </c>
      <c r="B76" s="64" t="s">
        <v>101</v>
      </c>
      <c r="C76" s="50">
        <v>6990</v>
      </c>
      <c r="D76" s="50">
        <f>C76</f>
        <v>6990</v>
      </c>
      <c r="E76" s="51" t="s">
        <v>11</v>
      </c>
      <c r="F76" s="168" t="s">
        <v>102</v>
      </c>
      <c r="G76" s="167"/>
      <c r="H76" s="168" t="str">
        <f>F76</f>
        <v>นายธนวัฒน์  แสงเดชดำรงค์</v>
      </c>
      <c r="I76" s="167"/>
      <c r="J76" s="51" t="s">
        <v>12</v>
      </c>
      <c r="K76" s="98" t="s">
        <v>13</v>
      </c>
      <c r="L76" s="103" t="str">
        <f>L70</f>
        <v>เลขที่</v>
      </c>
      <c r="M76" s="66">
        <v>72</v>
      </c>
      <c r="N76" s="55" t="str">
        <f>N70</f>
        <v>/2568</v>
      </c>
    </row>
    <row r="77" spans="1:14" x14ac:dyDescent="0.5">
      <c r="A77" s="51"/>
      <c r="B77" s="56"/>
      <c r="C77" s="57"/>
      <c r="D77" s="58"/>
      <c r="E77" s="59"/>
      <c r="F77" s="60" t="s">
        <v>14</v>
      </c>
      <c r="G77" s="61">
        <f>D76</f>
        <v>6990</v>
      </c>
      <c r="H77" s="60" t="s">
        <v>15</v>
      </c>
      <c r="I77" s="61">
        <f>G77</f>
        <v>6990</v>
      </c>
      <c r="J77" s="51" t="s">
        <v>16</v>
      </c>
      <c r="K77" s="98">
        <v>29</v>
      </c>
      <c r="L77" s="169" t="str">
        <f>L71</f>
        <v>พฤศจิกายน</v>
      </c>
      <c r="M77" s="169"/>
      <c r="N77" s="62" t="str">
        <f>N8</f>
        <v>2567</v>
      </c>
    </row>
    <row r="78" spans="1:14" x14ac:dyDescent="0.5">
      <c r="A78" s="5"/>
      <c r="B78" s="64"/>
      <c r="C78" s="107"/>
      <c r="D78" s="107"/>
      <c r="E78" s="51"/>
      <c r="F78" s="84"/>
      <c r="G78" s="85"/>
      <c r="H78" s="84"/>
      <c r="I78" s="85"/>
      <c r="J78" s="58"/>
      <c r="K78" s="84"/>
      <c r="L78" s="104"/>
      <c r="M78" s="72"/>
      <c r="N78" s="102"/>
    </row>
    <row r="79" spans="1:14" x14ac:dyDescent="0.5">
      <c r="A79" s="5">
        <v>22</v>
      </c>
      <c r="B79" s="64" t="s">
        <v>34</v>
      </c>
      <c r="C79" s="50">
        <v>8000</v>
      </c>
      <c r="D79" s="50">
        <f>C79</f>
        <v>8000</v>
      </c>
      <c r="E79" s="51" t="s">
        <v>11</v>
      </c>
      <c r="F79" s="168" t="s">
        <v>22</v>
      </c>
      <c r="G79" s="167"/>
      <c r="H79" s="168" t="str">
        <f>F79</f>
        <v>นางกนกวรรณ  ยิ่งมานะ</v>
      </c>
      <c r="I79" s="167"/>
      <c r="J79" s="51" t="s">
        <v>12</v>
      </c>
      <c r="K79" s="98" t="s">
        <v>13</v>
      </c>
      <c r="L79" s="103" t="str">
        <f>L73</f>
        <v>เลขที่</v>
      </c>
      <c r="M79" s="66">
        <v>52</v>
      </c>
      <c r="N79" s="55" t="str">
        <f>N73</f>
        <v>/2568</v>
      </c>
    </row>
    <row r="80" spans="1:14" x14ac:dyDescent="0.5">
      <c r="A80" s="51"/>
      <c r="B80" s="56" t="s">
        <v>125</v>
      </c>
      <c r="C80" s="91"/>
      <c r="D80" s="58"/>
      <c r="E80" s="59"/>
      <c r="F80" s="60" t="s">
        <v>14</v>
      </c>
      <c r="G80" s="61">
        <f>D79</f>
        <v>8000</v>
      </c>
      <c r="H80" s="60" t="s">
        <v>15</v>
      </c>
      <c r="I80" s="61">
        <f>G80</f>
        <v>8000</v>
      </c>
      <c r="J80" s="51" t="s">
        <v>16</v>
      </c>
      <c r="K80" s="98">
        <v>6</v>
      </c>
      <c r="L80" s="169" t="str">
        <f>L74</f>
        <v>พฤศจิกายน</v>
      </c>
      <c r="M80" s="169"/>
      <c r="N80" s="62" t="str">
        <f>N8</f>
        <v>2567</v>
      </c>
    </row>
    <row r="81" spans="1:14" x14ac:dyDescent="0.5">
      <c r="A81" s="51"/>
      <c r="B81" s="74"/>
      <c r="C81" s="105"/>
      <c r="D81" s="105"/>
      <c r="E81" s="51"/>
      <c r="F81" s="54"/>
      <c r="G81" s="53"/>
      <c r="H81" s="54"/>
      <c r="I81" s="53"/>
      <c r="J81" s="71"/>
      <c r="K81" s="54"/>
      <c r="L81" s="72"/>
      <c r="M81" s="72"/>
      <c r="N81" s="106"/>
    </row>
    <row r="82" spans="1:14" x14ac:dyDescent="0.5">
      <c r="A82" s="51">
        <v>23</v>
      </c>
      <c r="B82" s="58" t="s">
        <v>123</v>
      </c>
      <c r="C82" s="50">
        <v>110400</v>
      </c>
      <c r="D82" s="50">
        <f>C82</f>
        <v>110400</v>
      </c>
      <c r="E82" s="51" t="s">
        <v>11</v>
      </c>
      <c r="F82" s="166" t="s">
        <v>124</v>
      </c>
      <c r="G82" s="167"/>
      <c r="H82" s="168" t="str">
        <f>F82</f>
        <v>ห้างหุ้นส่วนจำกัดทรงกิต การโยธา</v>
      </c>
      <c r="I82" s="167"/>
      <c r="J82" s="51" t="s">
        <v>12</v>
      </c>
      <c r="K82" s="98" t="s">
        <v>13</v>
      </c>
      <c r="L82" s="103" t="str">
        <f>L76</f>
        <v>เลขที่</v>
      </c>
      <c r="M82" s="66">
        <v>66</v>
      </c>
      <c r="N82" s="55" t="str">
        <f>N76</f>
        <v>/2568</v>
      </c>
    </row>
    <row r="83" spans="1:14" x14ac:dyDescent="0.5">
      <c r="A83" s="48"/>
      <c r="B83" s="64"/>
      <c r="C83" s="57"/>
      <c r="D83" s="58"/>
      <c r="E83" s="59"/>
      <c r="F83" s="60" t="s">
        <v>14</v>
      </c>
      <c r="G83" s="61">
        <f>D82</f>
        <v>110400</v>
      </c>
      <c r="H83" s="60" t="s">
        <v>15</v>
      </c>
      <c r="I83" s="61">
        <f>G83</f>
        <v>110400</v>
      </c>
      <c r="J83" s="51" t="s">
        <v>16</v>
      </c>
      <c r="K83" s="98">
        <v>25</v>
      </c>
      <c r="L83" s="169" t="str">
        <f>L77</f>
        <v>พฤศจิกายน</v>
      </c>
      <c r="M83" s="169"/>
      <c r="N83" s="62" t="str">
        <f>N8</f>
        <v>2567</v>
      </c>
    </row>
    <row r="84" spans="1:14" x14ac:dyDescent="0.5">
      <c r="A84" s="51"/>
      <c r="B84" s="67"/>
      <c r="C84" s="68"/>
      <c r="D84" s="67"/>
      <c r="E84" s="51"/>
      <c r="F84" s="69"/>
      <c r="G84" s="70"/>
      <c r="H84" s="69"/>
      <c r="I84" s="70"/>
      <c r="J84" s="71"/>
      <c r="K84" s="54"/>
      <c r="L84" s="72"/>
      <c r="M84" s="72"/>
      <c r="N84" s="73"/>
    </row>
    <row r="85" spans="1:14" x14ac:dyDescent="0.5">
      <c r="A85" s="51">
        <v>24</v>
      </c>
      <c r="B85" s="64" t="s">
        <v>23</v>
      </c>
      <c r="C85" s="50">
        <v>1000</v>
      </c>
      <c r="D85" s="50">
        <f>C85</f>
        <v>1000</v>
      </c>
      <c r="E85" s="51" t="s">
        <v>11</v>
      </c>
      <c r="F85" s="168" t="s">
        <v>22</v>
      </c>
      <c r="G85" s="167"/>
      <c r="H85" s="168" t="str">
        <f>F85</f>
        <v>นางกนกวรรณ  ยิ่งมานะ</v>
      </c>
      <c r="I85" s="167"/>
      <c r="J85" s="51" t="s">
        <v>12</v>
      </c>
      <c r="K85" s="98" t="s">
        <v>13</v>
      </c>
      <c r="L85" s="103" t="str">
        <f>L79</f>
        <v>เลขที่</v>
      </c>
      <c r="M85" s="66">
        <v>55</v>
      </c>
      <c r="N85" s="55" t="str">
        <f>N79</f>
        <v>/2568</v>
      </c>
    </row>
    <row r="86" spans="1:14" x14ac:dyDescent="0.5">
      <c r="A86" s="108"/>
      <c r="B86" s="56" t="s">
        <v>24</v>
      </c>
      <c r="C86" s="57"/>
      <c r="D86" s="58"/>
      <c r="E86" s="59"/>
      <c r="F86" s="60" t="s">
        <v>14</v>
      </c>
      <c r="G86" s="61">
        <f>D85</f>
        <v>1000</v>
      </c>
      <c r="H86" s="60" t="s">
        <v>15</v>
      </c>
      <c r="I86" s="61">
        <f>G86</f>
        <v>1000</v>
      </c>
      <c r="J86" s="51" t="s">
        <v>16</v>
      </c>
      <c r="K86" s="98">
        <v>7</v>
      </c>
      <c r="L86" s="169" t="str">
        <f>L80</f>
        <v>พฤศจิกายน</v>
      </c>
      <c r="M86" s="169"/>
      <c r="N86" s="62" t="str">
        <f>N8</f>
        <v>2567</v>
      </c>
    </row>
    <row r="87" spans="1:14" x14ac:dyDescent="0.5">
      <c r="A87" s="48"/>
      <c r="B87" s="58"/>
      <c r="C87" s="50"/>
      <c r="D87" s="50"/>
      <c r="E87" s="51"/>
      <c r="F87" s="84"/>
      <c r="G87" s="85"/>
      <c r="H87" s="54"/>
      <c r="I87" s="53"/>
      <c r="J87" s="58"/>
      <c r="K87" s="84"/>
      <c r="L87" s="104"/>
      <c r="M87" s="72"/>
      <c r="N87" s="73"/>
    </row>
    <row r="88" spans="1:14" s="96" customFormat="1" x14ac:dyDescent="0.5">
      <c r="A88" s="170" t="s">
        <v>0</v>
      </c>
      <c r="B88" s="170"/>
      <c r="C88" s="170"/>
      <c r="D88" s="170"/>
      <c r="E88" s="170"/>
      <c r="F88" s="170"/>
      <c r="G88" s="170"/>
      <c r="H88" s="170"/>
      <c r="I88" s="170"/>
      <c r="J88" s="170"/>
      <c r="K88" s="170"/>
      <c r="L88" s="170"/>
      <c r="M88" s="170"/>
      <c r="N88" s="170"/>
    </row>
    <row r="89" spans="1:14" s="96" customFormat="1" x14ac:dyDescent="0.5">
      <c r="A89" s="171" t="s">
        <v>478</v>
      </c>
      <c r="B89" s="171"/>
      <c r="C89" s="171"/>
      <c r="D89" s="171"/>
      <c r="E89" s="171"/>
      <c r="F89" s="171"/>
      <c r="G89" s="171"/>
      <c r="H89" s="171"/>
      <c r="I89" s="171"/>
      <c r="J89" s="171"/>
      <c r="K89" s="171"/>
      <c r="L89" s="171"/>
      <c r="M89" s="171"/>
      <c r="N89" s="171"/>
    </row>
    <row r="90" spans="1:14" s="96" customFormat="1" x14ac:dyDescent="0.5">
      <c r="A90" s="171" t="s">
        <v>1</v>
      </c>
      <c r="B90" s="171"/>
      <c r="C90" s="171"/>
      <c r="D90" s="171"/>
      <c r="E90" s="171"/>
      <c r="F90" s="171"/>
      <c r="G90" s="171"/>
      <c r="H90" s="171"/>
      <c r="I90" s="171"/>
      <c r="J90" s="171"/>
      <c r="K90" s="171"/>
      <c r="L90" s="171"/>
      <c r="M90" s="171"/>
      <c r="N90" s="171"/>
    </row>
    <row r="91" spans="1:14" s="96" customFormat="1" x14ac:dyDescent="0.5">
      <c r="A91" s="171" t="s">
        <v>480</v>
      </c>
      <c r="B91" s="171"/>
      <c r="C91" s="171"/>
      <c r="D91" s="171"/>
      <c r="E91" s="171"/>
      <c r="F91" s="171"/>
      <c r="G91" s="171"/>
      <c r="H91" s="171"/>
      <c r="I91" s="171"/>
      <c r="J91" s="171"/>
      <c r="K91" s="171"/>
      <c r="L91" s="171"/>
      <c r="M91" s="171"/>
      <c r="N91" s="171"/>
    </row>
    <row r="92" spans="1:14" s="97" customFormat="1" ht="43.5" customHeight="1" x14ac:dyDescent="0.45">
      <c r="A92" s="172" t="s">
        <v>2</v>
      </c>
      <c r="B92" s="172" t="s">
        <v>3</v>
      </c>
      <c r="C92" s="174" t="s">
        <v>4</v>
      </c>
      <c r="D92" s="172" t="s">
        <v>5</v>
      </c>
      <c r="E92" s="172" t="s">
        <v>6</v>
      </c>
      <c r="F92" s="176" t="s">
        <v>7</v>
      </c>
      <c r="G92" s="177"/>
      <c r="H92" s="176" t="s">
        <v>8</v>
      </c>
      <c r="I92" s="177"/>
      <c r="J92" s="174" t="s">
        <v>9</v>
      </c>
      <c r="K92" s="176" t="s">
        <v>10</v>
      </c>
      <c r="L92" s="180"/>
      <c r="M92" s="180"/>
      <c r="N92" s="177"/>
    </row>
    <row r="93" spans="1:14" s="97" customFormat="1" ht="21" x14ac:dyDescent="0.45">
      <c r="A93" s="173"/>
      <c r="B93" s="173"/>
      <c r="C93" s="175"/>
      <c r="D93" s="173"/>
      <c r="E93" s="173"/>
      <c r="F93" s="178"/>
      <c r="G93" s="179"/>
      <c r="H93" s="178"/>
      <c r="I93" s="179"/>
      <c r="J93" s="175"/>
      <c r="K93" s="178"/>
      <c r="L93" s="181"/>
      <c r="M93" s="181"/>
      <c r="N93" s="179"/>
    </row>
    <row r="94" spans="1:14" x14ac:dyDescent="0.5">
      <c r="A94" s="51">
        <v>25</v>
      </c>
      <c r="B94" s="64" t="s">
        <v>23</v>
      </c>
      <c r="C94" s="50">
        <v>1000</v>
      </c>
      <c r="D94" s="50">
        <f>C94</f>
        <v>1000</v>
      </c>
      <c r="E94" s="51" t="s">
        <v>11</v>
      </c>
      <c r="F94" s="168" t="s">
        <v>22</v>
      </c>
      <c r="G94" s="167"/>
      <c r="H94" s="168" t="str">
        <f>F94</f>
        <v>นางกนกวรรณ  ยิ่งมานะ</v>
      </c>
      <c r="I94" s="167"/>
      <c r="J94" s="51" t="s">
        <v>12</v>
      </c>
      <c r="K94" s="98" t="s">
        <v>13</v>
      </c>
      <c r="L94" s="103" t="str">
        <f>L82</f>
        <v>เลขที่</v>
      </c>
      <c r="M94" s="66">
        <v>62</v>
      </c>
      <c r="N94" s="55" t="str">
        <f>N82</f>
        <v>/2568</v>
      </c>
    </row>
    <row r="95" spans="1:14" x14ac:dyDescent="0.5">
      <c r="A95" s="51"/>
      <c r="B95" s="56" t="s">
        <v>24</v>
      </c>
      <c r="C95" s="57"/>
      <c r="D95" s="58"/>
      <c r="E95" s="59"/>
      <c r="F95" s="60" t="s">
        <v>14</v>
      </c>
      <c r="G95" s="61">
        <f>D94</f>
        <v>1000</v>
      </c>
      <c r="H95" s="60" t="s">
        <v>15</v>
      </c>
      <c r="I95" s="61">
        <f>G95</f>
        <v>1000</v>
      </c>
      <c r="J95" s="51" t="s">
        <v>16</v>
      </c>
      <c r="K95" s="98">
        <v>14</v>
      </c>
      <c r="L95" s="169" t="str">
        <f>L83</f>
        <v>พฤศจิกายน</v>
      </c>
      <c r="M95" s="169"/>
      <c r="N95" s="62" t="str">
        <f>N8</f>
        <v>2567</v>
      </c>
    </row>
    <row r="96" spans="1:14" x14ac:dyDescent="0.5">
      <c r="A96" s="51"/>
      <c r="B96" s="58"/>
      <c r="C96" s="57"/>
      <c r="D96" s="58"/>
      <c r="E96" s="59"/>
      <c r="F96" s="54"/>
      <c r="G96" s="53"/>
      <c r="H96" s="54"/>
      <c r="I96" s="53"/>
      <c r="J96" s="51"/>
      <c r="K96" s="54"/>
      <c r="L96" s="72"/>
      <c r="M96" s="72"/>
      <c r="N96" s="73"/>
    </row>
    <row r="97" spans="1:14" x14ac:dyDescent="0.5">
      <c r="A97" s="51">
        <v>26</v>
      </c>
      <c r="B97" s="64" t="s">
        <v>23</v>
      </c>
      <c r="C97" s="50">
        <v>1000</v>
      </c>
      <c r="D97" s="50">
        <f>C97</f>
        <v>1000</v>
      </c>
      <c r="E97" s="51" t="s">
        <v>11</v>
      </c>
      <c r="F97" s="168" t="s">
        <v>22</v>
      </c>
      <c r="G97" s="167"/>
      <c r="H97" s="168" t="str">
        <f>F97</f>
        <v>นางกนกวรรณ  ยิ่งมานะ</v>
      </c>
      <c r="I97" s="167"/>
      <c r="J97" s="51" t="s">
        <v>12</v>
      </c>
      <c r="K97" s="98" t="s">
        <v>13</v>
      </c>
      <c r="L97" s="103" t="str">
        <f>L85</f>
        <v>เลขที่</v>
      </c>
      <c r="M97" s="66">
        <v>67</v>
      </c>
      <c r="N97" s="55" t="str">
        <f>N85</f>
        <v>/2568</v>
      </c>
    </row>
    <row r="98" spans="1:14" x14ac:dyDescent="0.5">
      <c r="A98" s="51"/>
      <c r="B98" s="56" t="s">
        <v>24</v>
      </c>
      <c r="C98" s="57"/>
      <c r="D98" s="58"/>
      <c r="E98" s="59"/>
      <c r="F98" s="60" t="s">
        <v>14</v>
      </c>
      <c r="G98" s="61">
        <f>D97</f>
        <v>1000</v>
      </c>
      <c r="H98" s="60" t="s">
        <v>15</v>
      </c>
      <c r="I98" s="61">
        <f>G98</f>
        <v>1000</v>
      </c>
      <c r="J98" s="51" t="s">
        <v>16</v>
      </c>
      <c r="K98" s="98">
        <v>21</v>
      </c>
      <c r="L98" s="169" t="str">
        <f>L86</f>
        <v>พฤศจิกายน</v>
      </c>
      <c r="M98" s="169"/>
      <c r="N98" s="62" t="str">
        <f>N8</f>
        <v>2567</v>
      </c>
    </row>
    <row r="99" spans="1:14" x14ac:dyDescent="0.5">
      <c r="A99" s="51"/>
      <c r="B99" s="74"/>
      <c r="C99" s="105"/>
      <c r="D99" s="105"/>
      <c r="E99" s="71"/>
      <c r="F99" s="75"/>
      <c r="G99" s="76"/>
      <c r="H99" s="75"/>
      <c r="I99" s="76"/>
      <c r="J99" s="71"/>
      <c r="K99" s="54"/>
      <c r="L99" s="72"/>
      <c r="M99" s="72"/>
      <c r="N99" s="73"/>
    </row>
    <row r="100" spans="1:14" x14ac:dyDescent="0.5">
      <c r="A100" s="51">
        <v>27</v>
      </c>
      <c r="B100" s="64" t="s">
        <v>23</v>
      </c>
      <c r="C100" s="50">
        <v>1000</v>
      </c>
      <c r="D100" s="50">
        <f>C100</f>
        <v>1000</v>
      </c>
      <c r="E100" s="51" t="s">
        <v>11</v>
      </c>
      <c r="F100" s="168" t="s">
        <v>22</v>
      </c>
      <c r="G100" s="167"/>
      <c r="H100" s="168" t="str">
        <f>F100</f>
        <v>นางกนกวรรณ  ยิ่งมานะ</v>
      </c>
      <c r="I100" s="167"/>
      <c r="J100" s="51" t="s">
        <v>12</v>
      </c>
      <c r="K100" s="98" t="s">
        <v>13</v>
      </c>
      <c r="L100" s="103" t="str">
        <f>L94</f>
        <v>เลขที่</v>
      </c>
      <c r="M100" s="66">
        <v>70</v>
      </c>
      <c r="N100" s="55" t="str">
        <f>N94</f>
        <v>/2568</v>
      </c>
    </row>
    <row r="101" spans="1:14" x14ac:dyDescent="0.5">
      <c r="A101" s="51"/>
      <c r="B101" s="56" t="s">
        <v>24</v>
      </c>
      <c r="C101" s="57"/>
      <c r="D101" s="58"/>
      <c r="E101" s="59"/>
      <c r="F101" s="60" t="s">
        <v>14</v>
      </c>
      <c r="G101" s="61">
        <f>D100</f>
        <v>1000</v>
      </c>
      <c r="H101" s="60" t="s">
        <v>15</v>
      </c>
      <c r="I101" s="61">
        <f>G101</f>
        <v>1000</v>
      </c>
      <c r="J101" s="51" t="s">
        <v>16</v>
      </c>
      <c r="K101" s="98">
        <v>28</v>
      </c>
      <c r="L101" s="169" t="str">
        <f>L95</f>
        <v>พฤศจิกายน</v>
      </c>
      <c r="M101" s="169"/>
      <c r="N101" s="62" t="str">
        <f>N8</f>
        <v>2567</v>
      </c>
    </row>
    <row r="102" spans="1:14" x14ac:dyDescent="0.5">
      <c r="A102" s="48">
        <v>28</v>
      </c>
      <c r="B102" s="64" t="s">
        <v>138</v>
      </c>
      <c r="C102" s="50">
        <v>499500</v>
      </c>
      <c r="D102" s="50">
        <f>C102</f>
        <v>499500</v>
      </c>
      <c r="E102" s="51" t="s">
        <v>11</v>
      </c>
      <c r="F102" s="168" t="s">
        <v>140</v>
      </c>
      <c r="G102" s="167"/>
      <c r="H102" s="168" t="str">
        <f>F102</f>
        <v>ห้างหุ้นส่วน จิระศักดิ์ โยธา</v>
      </c>
      <c r="I102" s="167"/>
      <c r="J102" s="51" t="s">
        <v>12</v>
      </c>
      <c r="K102" s="120" t="s">
        <v>141</v>
      </c>
      <c r="L102" s="103" t="str">
        <f>L7</f>
        <v>เลขที่</v>
      </c>
      <c r="M102" s="66">
        <v>1</v>
      </c>
      <c r="N102" s="55" t="str">
        <f>N7</f>
        <v>/2568</v>
      </c>
    </row>
    <row r="103" spans="1:14" x14ac:dyDescent="0.5">
      <c r="A103" s="48"/>
      <c r="B103" s="56" t="s">
        <v>139</v>
      </c>
      <c r="C103" s="91"/>
      <c r="D103" s="58"/>
      <c r="E103" s="59"/>
      <c r="F103" s="60" t="s">
        <v>14</v>
      </c>
      <c r="G103" s="61">
        <f>D102</f>
        <v>499500</v>
      </c>
      <c r="H103" s="60" t="s">
        <v>15</v>
      </c>
      <c r="I103" s="61">
        <f>G103</f>
        <v>499500</v>
      </c>
      <c r="J103" s="51" t="s">
        <v>16</v>
      </c>
      <c r="K103" s="98">
        <v>21</v>
      </c>
      <c r="L103" s="169" t="str">
        <f>L8</f>
        <v>พฤศจิกายน</v>
      </c>
      <c r="M103" s="169"/>
      <c r="N103" s="62" t="s">
        <v>17</v>
      </c>
    </row>
    <row r="104" spans="1:14" x14ac:dyDescent="0.5">
      <c r="A104" s="48"/>
      <c r="B104" s="58"/>
      <c r="C104" s="50"/>
      <c r="D104" s="50"/>
      <c r="E104" s="51"/>
      <c r="F104" s="168"/>
      <c r="G104" s="167"/>
      <c r="H104" s="168"/>
      <c r="I104" s="167"/>
      <c r="J104" s="51"/>
      <c r="K104" s="87"/>
      <c r="L104" s="88"/>
      <c r="M104" s="88"/>
      <c r="N104" s="89"/>
    </row>
    <row r="105" spans="1:14" x14ac:dyDescent="0.5">
      <c r="A105" s="51">
        <v>29</v>
      </c>
      <c r="B105" s="64" t="s">
        <v>142</v>
      </c>
      <c r="C105" s="50">
        <v>424000</v>
      </c>
      <c r="D105" s="50">
        <f>C105</f>
        <v>424000</v>
      </c>
      <c r="E105" s="51" t="s">
        <v>11</v>
      </c>
      <c r="F105" s="168" t="s">
        <v>144</v>
      </c>
      <c r="G105" s="167"/>
      <c r="H105" s="168" t="str">
        <f>F105</f>
        <v>ห้างหุ้นส่วน เราผู้สร้าง การโยธา</v>
      </c>
      <c r="I105" s="167"/>
      <c r="J105" s="51" t="s">
        <v>12</v>
      </c>
      <c r="K105" s="120" t="s">
        <v>141</v>
      </c>
      <c r="L105" s="103" t="str">
        <f>L102</f>
        <v>เลขที่</v>
      </c>
      <c r="M105" s="66">
        <v>2</v>
      </c>
      <c r="N105" s="55" t="str">
        <f>N102</f>
        <v>/2568</v>
      </c>
    </row>
    <row r="106" spans="1:14" x14ac:dyDescent="0.5">
      <c r="A106" s="34"/>
      <c r="B106" s="56" t="s">
        <v>143</v>
      </c>
      <c r="C106" s="57"/>
      <c r="D106" s="58"/>
      <c r="E106" s="59"/>
      <c r="F106" s="60" t="s">
        <v>14</v>
      </c>
      <c r="G106" s="61">
        <f>D105</f>
        <v>424000</v>
      </c>
      <c r="H106" s="60" t="s">
        <v>15</v>
      </c>
      <c r="I106" s="61">
        <f>G106</f>
        <v>424000</v>
      </c>
      <c r="J106" s="51" t="s">
        <v>16</v>
      </c>
      <c r="K106" s="98">
        <v>21</v>
      </c>
      <c r="L106" s="169" t="str">
        <f>L103</f>
        <v>พฤศจิกายน</v>
      </c>
      <c r="M106" s="169"/>
      <c r="N106" s="62" t="s">
        <v>17</v>
      </c>
    </row>
    <row r="107" spans="1:14" x14ac:dyDescent="0.5">
      <c r="A107" s="34"/>
      <c r="B107" s="56"/>
      <c r="C107" s="57"/>
      <c r="D107" s="58"/>
      <c r="E107" s="59"/>
      <c r="F107" s="60"/>
      <c r="G107" s="61"/>
      <c r="H107" s="60"/>
      <c r="I107" s="61"/>
      <c r="J107" s="51"/>
      <c r="K107" s="98"/>
      <c r="L107" s="66"/>
      <c r="M107" s="66"/>
      <c r="N107" s="62"/>
    </row>
    <row r="108" spans="1:14" x14ac:dyDescent="0.5">
      <c r="A108" s="48">
        <v>30</v>
      </c>
      <c r="B108" s="64" t="s">
        <v>58</v>
      </c>
      <c r="C108" s="50">
        <v>45000</v>
      </c>
      <c r="D108" s="50">
        <f>C108</f>
        <v>45000</v>
      </c>
      <c r="E108" s="51" t="s">
        <v>11</v>
      </c>
      <c r="F108" s="168" t="s">
        <v>69</v>
      </c>
      <c r="G108" s="167"/>
      <c r="H108" s="168" t="str">
        <f>F108</f>
        <v>นางสาวณัฐณี  เอกตระกูล</v>
      </c>
      <c r="I108" s="167"/>
      <c r="J108" s="51" t="s">
        <v>12</v>
      </c>
      <c r="K108" s="98" t="s">
        <v>13</v>
      </c>
      <c r="L108" s="103" t="str">
        <f>L7</f>
        <v>เลขที่</v>
      </c>
      <c r="M108" s="66">
        <v>9</v>
      </c>
      <c r="N108" s="55" t="str">
        <f>N7</f>
        <v>/2568</v>
      </c>
    </row>
    <row r="109" spans="1:14" x14ac:dyDescent="0.5">
      <c r="A109" s="48"/>
      <c r="B109" s="56" t="s">
        <v>59</v>
      </c>
      <c r="C109" s="91"/>
      <c r="D109" s="58"/>
      <c r="E109" s="59"/>
      <c r="F109" s="60" t="s">
        <v>14</v>
      </c>
      <c r="G109" s="61">
        <f>D108</f>
        <v>45000</v>
      </c>
      <c r="H109" s="60" t="s">
        <v>15</v>
      </c>
      <c r="I109" s="61">
        <f>G109</f>
        <v>45000</v>
      </c>
      <c r="J109" s="51" t="s">
        <v>16</v>
      </c>
      <c r="K109" s="98" t="s">
        <v>25</v>
      </c>
      <c r="L109" s="169" t="str">
        <f>L8</f>
        <v>พฤศจิกายน</v>
      </c>
      <c r="M109" s="169"/>
      <c r="N109" s="62" t="s">
        <v>17</v>
      </c>
    </row>
    <row r="110" spans="1:14" x14ac:dyDescent="0.5">
      <c r="A110" s="48"/>
      <c r="B110" s="64"/>
      <c r="C110" s="11"/>
      <c r="D110" s="11"/>
      <c r="E110" s="37"/>
      <c r="F110" s="54"/>
      <c r="G110" s="53"/>
      <c r="H110" s="54"/>
      <c r="I110" s="53"/>
      <c r="J110" s="51"/>
      <c r="K110" s="87"/>
      <c r="L110" s="88"/>
      <c r="M110" s="88"/>
      <c r="N110" s="126"/>
    </row>
    <row r="111" spans="1:14" x14ac:dyDescent="0.5">
      <c r="A111" s="48">
        <v>31</v>
      </c>
      <c r="B111" s="64" t="s">
        <v>58</v>
      </c>
      <c r="C111" s="50">
        <v>45000</v>
      </c>
      <c r="D111" s="50">
        <f>C111</f>
        <v>45000</v>
      </c>
      <c r="E111" s="51" t="s">
        <v>11</v>
      </c>
      <c r="F111" s="168" t="s">
        <v>28</v>
      </c>
      <c r="G111" s="167"/>
      <c r="H111" s="168" t="str">
        <f>F111</f>
        <v>นางสาวนพเก้า  ทรงศิริ</v>
      </c>
      <c r="I111" s="167"/>
      <c r="J111" s="51" t="s">
        <v>12</v>
      </c>
      <c r="K111" s="98" t="s">
        <v>13</v>
      </c>
      <c r="L111" s="103" t="str">
        <f>L108</f>
        <v>เลขที่</v>
      </c>
      <c r="M111" s="66">
        <v>11</v>
      </c>
      <c r="N111" s="55" t="str">
        <f>N108</f>
        <v>/2568</v>
      </c>
    </row>
    <row r="112" spans="1:14" x14ac:dyDescent="0.5">
      <c r="A112" s="48"/>
      <c r="B112" s="56" t="s">
        <v>59</v>
      </c>
      <c r="C112" s="91"/>
      <c r="D112" s="58"/>
      <c r="E112" s="59"/>
      <c r="F112" s="60" t="s">
        <v>14</v>
      </c>
      <c r="G112" s="61">
        <f>D111</f>
        <v>45000</v>
      </c>
      <c r="H112" s="60" t="s">
        <v>15</v>
      </c>
      <c r="I112" s="61">
        <f>G112</f>
        <v>45000</v>
      </c>
      <c r="J112" s="51" t="s">
        <v>16</v>
      </c>
      <c r="K112" s="98" t="s">
        <v>25</v>
      </c>
      <c r="L112" s="169" t="str">
        <f>L109</f>
        <v>พฤศจิกายน</v>
      </c>
      <c r="M112" s="169"/>
      <c r="N112" s="62" t="s">
        <v>17</v>
      </c>
    </row>
    <row r="113" spans="1:14" x14ac:dyDescent="0.5">
      <c r="A113" s="48"/>
      <c r="B113" s="74"/>
      <c r="C113" s="92"/>
      <c r="D113" s="58"/>
      <c r="E113" s="51"/>
      <c r="F113" s="54"/>
      <c r="G113" s="53"/>
      <c r="H113" s="54"/>
      <c r="I113" s="53"/>
      <c r="J113" s="51"/>
      <c r="K113" s="87"/>
      <c r="L113" s="88"/>
      <c r="M113" s="88"/>
      <c r="N113" s="126"/>
    </row>
    <row r="114" spans="1:14" x14ac:dyDescent="0.5">
      <c r="A114" s="48">
        <v>32</v>
      </c>
      <c r="B114" s="64" t="s">
        <v>58</v>
      </c>
      <c r="C114" s="50">
        <v>45000</v>
      </c>
      <c r="D114" s="50">
        <f>C114</f>
        <v>45000</v>
      </c>
      <c r="E114" s="51" t="s">
        <v>11</v>
      </c>
      <c r="F114" s="168" t="s">
        <v>70</v>
      </c>
      <c r="G114" s="167"/>
      <c r="H114" s="168" t="str">
        <f>F114</f>
        <v>นางสาววัลวิภา  ฉายแสง</v>
      </c>
      <c r="I114" s="167"/>
      <c r="J114" s="51" t="s">
        <v>12</v>
      </c>
      <c r="K114" s="98" t="s">
        <v>13</v>
      </c>
      <c r="L114" s="103" t="str">
        <f>L111</f>
        <v>เลขที่</v>
      </c>
      <c r="M114" s="66">
        <v>12</v>
      </c>
      <c r="N114" s="55" t="str">
        <f>N111</f>
        <v>/2568</v>
      </c>
    </row>
    <row r="115" spans="1:14" x14ac:dyDescent="0.5">
      <c r="A115" s="48"/>
      <c r="B115" s="56" t="s">
        <v>59</v>
      </c>
      <c r="C115" s="91"/>
      <c r="D115" s="58"/>
      <c r="E115" s="59"/>
      <c r="F115" s="60" t="s">
        <v>14</v>
      </c>
      <c r="G115" s="61">
        <f>D114</f>
        <v>45000</v>
      </c>
      <c r="H115" s="60" t="s">
        <v>15</v>
      </c>
      <c r="I115" s="61">
        <f>G115</f>
        <v>45000</v>
      </c>
      <c r="J115" s="51" t="s">
        <v>16</v>
      </c>
      <c r="K115" s="98" t="s">
        <v>25</v>
      </c>
      <c r="L115" s="169" t="str">
        <f>L112</f>
        <v>พฤศจิกายน</v>
      </c>
      <c r="M115" s="169"/>
      <c r="N115" s="62" t="s">
        <v>17</v>
      </c>
    </row>
    <row r="116" spans="1:14" x14ac:dyDescent="0.5">
      <c r="A116" s="48"/>
      <c r="B116" s="64"/>
      <c r="C116" s="90"/>
      <c r="D116" s="90"/>
      <c r="E116" s="51"/>
      <c r="F116" s="54"/>
      <c r="G116" s="53"/>
      <c r="H116" s="54"/>
      <c r="I116" s="53"/>
      <c r="J116" s="58"/>
      <c r="K116" s="84"/>
      <c r="L116" s="104"/>
      <c r="M116" s="72"/>
      <c r="N116" s="102"/>
    </row>
    <row r="117" spans="1:14" s="96" customFormat="1" x14ac:dyDescent="0.5">
      <c r="A117" s="170" t="s">
        <v>0</v>
      </c>
      <c r="B117" s="170"/>
      <c r="C117" s="170"/>
      <c r="D117" s="170"/>
      <c r="E117" s="170"/>
      <c r="F117" s="170"/>
      <c r="G117" s="170"/>
      <c r="H117" s="170"/>
      <c r="I117" s="170"/>
      <c r="J117" s="170"/>
      <c r="K117" s="170"/>
      <c r="L117" s="170"/>
      <c r="M117" s="170"/>
      <c r="N117" s="170"/>
    </row>
    <row r="118" spans="1:14" s="96" customFormat="1" x14ac:dyDescent="0.5">
      <c r="A118" s="171" t="s">
        <v>478</v>
      </c>
      <c r="B118" s="171"/>
      <c r="C118" s="171"/>
      <c r="D118" s="171"/>
      <c r="E118" s="171"/>
      <c r="F118" s="171"/>
      <c r="G118" s="171"/>
      <c r="H118" s="171"/>
      <c r="I118" s="171"/>
      <c r="J118" s="171"/>
      <c r="K118" s="171"/>
      <c r="L118" s="171"/>
      <c r="M118" s="171"/>
      <c r="N118" s="171"/>
    </row>
    <row r="119" spans="1:14" s="96" customFormat="1" x14ac:dyDescent="0.5">
      <c r="A119" s="171" t="s">
        <v>1</v>
      </c>
      <c r="B119" s="171"/>
      <c r="C119" s="171"/>
      <c r="D119" s="171"/>
      <c r="E119" s="171"/>
      <c r="F119" s="171"/>
      <c r="G119" s="171"/>
      <c r="H119" s="171"/>
      <c r="I119" s="171"/>
      <c r="J119" s="171"/>
      <c r="K119" s="171"/>
      <c r="L119" s="171"/>
      <c r="M119" s="171"/>
      <c r="N119" s="171"/>
    </row>
    <row r="120" spans="1:14" s="96" customFormat="1" x14ac:dyDescent="0.5">
      <c r="A120" s="171" t="s">
        <v>480</v>
      </c>
      <c r="B120" s="171"/>
      <c r="C120" s="171"/>
      <c r="D120" s="171"/>
      <c r="E120" s="171"/>
      <c r="F120" s="171"/>
      <c r="G120" s="171"/>
      <c r="H120" s="171"/>
      <c r="I120" s="171"/>
      <c r="J120" s="171"/>
      <c r="K120" s="171"/>
      <c r="L120" s="171"/>
      <c r="M120" s="171"/>
      <c r="N120" s="171"/>
    </row>
    <row r="121" spans="1:14" s="97" customFormat="1" ht="43.5" customHeight="1" x14ac:dyDescent="0.45">
      <c r="A121" s="172" t="s">
        <v>2</v>
      </c>
      <c r="B121" s="172" t="s">
        <v>3</v>
      </c>
      <c r="C121" s="174" t="s">
        <v>4</v>
      </c>
      <c r="D121" s="172" t="s">
        <v>5</v>
      </c>
      <c r="E121" s="172" t="s">
        <v>6</v>
      </c>
      <c r="F121" s="176" t="s">
        <v>7</v>
      </c>
      <c r="G121" s="177"/>
      <c r="H121" s="176" t="s">
        <v>8</v>
      </c>
      <c r="I121" s="177"/>
      <c r="J121" s="174" t="s">
        <v>9</v>
      </c>
      <c r="K121" s="176" t="s">
        <v>10</v>
      </c>
      <c r="L121" s="180"/>
      <c r="M121" s="180"/>
      <c r="N121" s="177"/>
    </row>
    <row r="122" spans="1:14" s="97" customFormat="1" ht="21" x14ac:dyDescent="0.45">
      <c r="A122" s="173"/>
      <c r="B122" s="173"/>
      <c r="C122" s="175"/>
      <c r="D122" s="173"/>
      <c r="E122" s="173"/>
      <c r="F122" s="178"/>
      <c r="G122" s="179"/>
      <c r="H122" s="178"/>
      <c r="I122" s="179"/>
      <c r="J122" s="175"/>
      <c r="K122" s="178"/>
      <c r="L122" s="181"/>
      <c r="M122" s="181"/>
      <c r="N122" s="179"/>
    </row>
    <row r="123" spans="1:14" x14ac:dyDescent="0.5">
      <c r="A123" s="48">
        <v>33</v>
      </c>
      <c r="B123" s="64" t="s">
        <v>58</v>
      </c>
      <c r="C123" s="50">
        <v>45000</v>
      </c>
      <c r="D123" s="50">
        <f>C123</f>
        <v>45000</v>
      </c>
      <c r="E123" s="51" t="s">
        <v>11</v>
      </c>
      <c r="F123" s="168" t="s">
        <v>71</v>
      </c>
      <c r="G123" s="167"/>
      <c r="H123" s="168" t="str">
        <f>F123</f>
        <v>นายแสนปิติ  จันแทน</v>
      </c>
      <c r="I123" s="167"/>
      <c r="J123" s="51" t="s">
        <v>12</v>
      </c>
      <c r="K123" s="98" t="s">
        <v>13</v>
      </c>
      <c r="L123" s="103" t="str">
        <f>L114</f>
        <v>เลขที่</v>
      </c>
      <c r="M123" s="66">
        <v>15</v>
      </c>
      <c r="N123" s="55" t="str">
        <f>N114</f>
        <v>/2568</v>
      </c>
    </row>
    <row r="124" spans="1:14" x14ac:dyDescent="0.5">
      <c r="A124" s="48"/>
      <c r="B124" s="56" t="s">
        <v>59</v>
      </c>
      <c r="C124" s="91"/>
      <c r="D124" s="58"/>
      <c r="E124" s="59"/>
      <c r="F124" s="60" t="s">
        <v>14</v>
      </c>
      <c r="G124" s="61">
        <f>D123</f>
        <v>45000</v>
      </c>
      <c r="H124" s="60" t="s">
        <v>15</v>
      </c>
      <c r="I124" s="61">
        <f>G124</f>
        <v>45000</v>
      </c>
      <c r="J124" s="51" t="s">
        <v>16</v>
      </c>
      <c r="K124" s="98" t="s">
        <v>25</v>
      </c>
      <c r="L124" s="169" t="str">
        <f>L115</f>
        <v>พฤศจิกายน</v>
      </c>
      <c r="M124" s="169"/>
      <c r="N124" s="62" t="s">
        <v>17</v>
      </c>
    </row>
    <row r="125" spans="1:14" x14ac:dyDescent="0.5">
      <c r="A125" s="48"/>
      <c r="B125" s="64"/>
      <c r="C125" s="50"/>
      <c r="D125" s="50"/>
      <c r="E125" s="51"/>
      <c r="F125" s="84"/>
      <c r="G125" s="85"/>
      <c r="H125" s="84"/>
      <c r="I125" s="85"/>
      <c r="J125" s="58"/>
      <c r="K125" s="84"/>
      <c r="L125" s="104"/>
      <c r="M125" s="72"/>
      <c r="N125" s="102"/>
    </row>
    <row r="126" spans="1:14" x14ac:dyDescent="0.5">
      <c r="A126" s="48">
        <v>34</v>
      </c>
      <c r="B126" s="64" t="s">
        <v>58</v>
      </c>
      <c r="C126" s="50">
        <v>45000</v>
      </c>
      <c r="D126" s="50">
        <f>C126</f>
        <v>45000</v>
      </c>
      <c r="E126" s="51" t="s">
        <v>11</v>
      </c>
      <c r="F126" s="168" t="s">
        <v>72</v>
      </c>
      <c r="G126" s="167"/>
      <c r="H126" s="168" t="str">
        <f>F126</f>
        <v>นางสาวชนาภา  พวงศิริ</v>
      </c>
      <c r="I126" s="167"/>
      <c r="J126" s="51" t="s">
        <v>12</v>
      </c>
      <c r="K126" s="98" t="s">
        <v>13</v>
      </c>
      <c r="L126" s="103" t="str">
        <f>L123</f>
        <v>เลขที่</v>
      </c>
      <c r="M126" s="66">
        <v>16</v>
      </c>
      <c r="N126" s="55" t="str">
        <f>N123</f>
        <v>/2568</v>
      </c>
    </row>
    <row r="127" spans="1:14" x14ac:dyDescent="0.5">
      <c r="A127" s="48"/>
      <c r="B127" s="56" t="s">
        <v>59</v>
      </c>
      <c r="C127" s="91"/>
      <c r="D127" s="58"/>
      <c r="E127" s="59"/>
      <c r="F127" s="60" t="s">
        <v>14</v>
      </c>
      <c r="G127" s="61">
        <f>D126</f>
        <v>45000</v>
      </c>
      <c r="H127" s="60" t="s">
        <v>15</v>
      </c>
      <c r="I127" s="61">
        <f>G127</f>
        <v>45000</v>
      </c>
      <c r="J127" s="51" t="s">
        <v>16</v>
      </c>
      <c r="K127" s="98" t="s">
        <v>25</v>
      </c>
      <c r="L127" s="169" t="str">
        <f>L124</f>
        <v>พฤศจิกายน</v>
      </c>
      <c r="M127" s="169"/>
      <c r="N127" s="62" t="s">
        <v>17</v>
      </c>
    </row>
    <row r="128" spans="1:14" x14ac:dyDescent="0.5">
      <c r="A128" s="48"/>
      <c r="B128" s="11"/>
      <c r="C128" s="35"/>
      <c r="D128" s="35"/>
      <c r="E128" s="51"/>
      <c r="F128" s="84"/>
      <c r="G128" s="85"/>
      <c r="H128" s="84"/>
      <c r="I128" s="85"/>
      <c r="J128" s="11"/>
      <c r="K128" s="40"/>
      <c r="L128" s="41"/>
      <c r="M128" s="19"/>
      <c r="N128" s="102"/>
    </row>
    <row r="129" spans="1:14" x14ac:dyDescent="0.5">
      <c r="A129" s="48">
        <v>35</v>
      </c>
      <c r="B129" s="64" t="s">
        <v>58</v>
      </c>
      <c r="C129" s="50">
        <v>45000</v>
      </c>
      <c r="D129" s="50">
        <f>C129</f>
        <v>45000</v>
      </c>
      <c r="E129" s="51" t="s">
        <v>11</v>
      </c>
      <c r="F129" s="168" t="s">
        <v>29</v>
      </c>
      <c r="G129" s="167"/>
      <c r="H129" s="168" t="str">
        <f>F129</f>
        <v>นายอานนท์ กระจกภาพ</v>
      </c>
      <c r="I129" s="167"/>
      <c r="J129" s="51" t="s">
        <v>12</v>
      </c>
      <c r="K129" s="98" t="s">
        <v>13</v>
      </c>
      <c r="L129" s="103" t="str">
        <f>L126</f>
        <v>เลขที่</v>
      </c>
      <c r="M129" s="66">
        <v>13</v>
      </c>
      <c r="N129" s="55" t="str">
        <f>N126</f>
        <v>/2568</v>
      </c>
    </row>
    <row r="130" spans="1:14" x14ac:dyDescent="0.5">
      <c r="A130" s="48"/>
      <c r="B130" s="56" t="s">
        <v>59</v>
      </c>
      <c r="C130" s="91"/>
      <c r="D130" s="58"/>
      <c r="E130" s="59"/>
      <c r="F130" s="60" t="s">
        <v>14</v>
      </c>
      <c r="G130" s="61">
        <f>D129</f>
        <v>45000</v>
      </c>
      <c r="H130" s="60" t="s">
        <v>15</v>
      </c>
      <c r="I130" s="61">
        <f>G130</f>
        <v>45000</v>
      </c>
      <c r="J130" s="51" t="s">
        <v>16</v>
      </c>
      <c r="K130" s="98" t="s">
        <v>25</v>
      </c>
      <c r="L130" s="169" t="str">
        <f>L127</f>
        <v>พฤศจิกายน</v>
      </c>
      <c r="M130" s="169"/>
      <c r="N130" s="62" t="s">
        <v>17</v>
      </c>
    </row>
    <row r="131" spans="1:14" x14ac:dyDescent="0.5">
      <c r="A131" s="48"/>
      <c r="B131" s="94"/>
      <c r="C131" s="44"/>
      <c r="D131" s="44"/>
      <c r="E131" s="12"/>
      <c r="F131" s="60"/>
      <c r="G131" s="61"/>
      <c r="H131" s="60"/>
      <c r="I131" s="61"/>
      <c r="J131" s="51"/>
      <c r="K131" s="87"/>
      <c r="L131" s="88"/>
      <c r="M131" s="88"/>
      <c r="N131" s="93"/>
    </row>
    <row r="132" spans="1:14" x14ac:dyDescent="0.5">
      <c r="A132" s="48">
        <v>36</v>
      </c>
      <c r="B132" s="64" t="s">
        <v>58</v>
      </c>
      <c r="C132" s="50">
        <v>36000</v>
      </c>
      <c r="D132" s="50">
        <f>C132</f>
        <v>36000</v>
      </c>
      <c r="E132" s="51" t="s">
        <v>11</v>
      </c>
      <c r="F132" s="168" t="s">
        <v>30</v>
      </c>
      <c r="G132" s="167"/>
      <c r="H132" s="168" t="str">
        <f>F132</f>
        <v>นายสุพจน์  สุขพร้อม</v>
      </c>
      <c r="I132" s="167"/>
      <c r="J132" s="51" t="s">
        <v>12</v>
      </c>
      <c r="K132" s="98" t="s">
        <v>13</v>
      </c>
      <c r="L132" s="103" t="str">
        <f>L129</f>
        <v>เลขที่</v>
      </c>
      <c r="M132" s="66">
        <v>14</v>
      </c>
      <c r="N132" s="55" t="str">
        <f>N129</f>
        <v>/2568</v>
      </c>
    </row>
    <row r="133" spans="1:14" x14ac:dyDescent="0.5">
      <c r="A133" s="48"/>
      <c r="B133" s="56" t="s">
        <v>59</v>
      </c>
      <c r="C133" s="91"/>
      <c r="D133" s="58"/>
      <c r="E133" s="59"/>
      <c r="F133" s="60" t="s">
        <v>14</v>
      </c>
      <c r="G133" s="61">
        <f>D132</f>
        <v>36000</v>
      </c>
      <c r="H133" s="60" t="s">
        <v>15</v>
      </c>
      <c r="I133" s="61">
        <f>G133</f>
        <v>36000</v>
      </c>
      <c r="J133" s="51" t="s">
        <v>16</v>
      </c>
      <c r="K133" s="98" t="s">
        <v>25</v>
      </c>
      <c r="L133" s="169" t="str">
        <f>L130</f>
        <v>พฤศจิกายน</v>
      </c>
      <c r="M133" s="169"/>
      <c r="N133" s="62" t="s">
        <v>17</v>
      </c>
    </row>
    <row r="134" spans="1:14" x14ac:dyDescent="0.5">
      <c r="A134" s="48"/>
      <c r="B134" s="94"/>
      <c r="C134" s="44"/>
      <c r="D134" s="44"/>
      <c r="E134" s="12"/>
      <c r="F134" s="60"/>
      <c r="G134" s="61"/>
      <c r="H134" s="60"/>
      <c r="I134" s="61"/>
      <c r="J134" s="51"/>
      <c r="K134" s="87"/>
      <c r="L134" s="88"/>
      <c r="M134" s="88"/>
      <c r="N134" s="93"/>
    </row>
    <row r="135" spans="1:14" x14ac:dyDescent="0.5">
      <c r="A135" s="48">
        <v>37</v>
      </c>
      <c r="B135" s="64" t="s">
        <v>58</v>
      </c>
      <c r="C135" s="50">
        <v>27000</v>
      </c>
      <c r="D135" s="50">
        <f>C135</f>
        <v>27000</v>
      </c>
      <c r="E135" s="51" t="s">
        <v>11</v>
      </c>
      <c r="F135" s="168" t="s">
        <v>73</v>
      </c>
      <c r="G135" s="167"/>
      <c r="H135" s="168" t="str">
        <f>F135</f>
        <v>นายเศรษฐศิริ  อ่อนอุ่น</v>
      </c>
      <c r="I135" s="167"/>
      <c r="J135" s="51" t="s">
        <v>12</v>
      </c>
      <c r="K135" s="98" t="s">
        <v>13</v>
      </c>
      <c r="L135" s="103" t="str">
        <f>L132</f>
        <v>เลขที่</v>
      </c>
      <c r="M135" s="66">
        <v>1</v>
      </c>
      <c r="N135" s="55" t="str">
        <f>N132</f>
        <v>/2568</v>
      </c>
    </row>
    <row r="136" spans="1:14" x14ac:dyDescent="0.5">
      <c r="A136" s="48"/>
      <c r="B136" s="56" t="s">
        <v>59</v>
      </c>
      <c r="C136" s="91"/>
      <c r="D136" s="58"/>
      <c r="E136" s="59"/>
      <c r="F136" s="60" t="s">
        <v>14</v>
      </c>
      <c r="G136" s="61">
        <f>D135</f>
        <v>27000</v>
      </c>
      <c r="H136" s="60" t="s">
        <v>15</v>
      </c>
      <c r="I136" s="61">
        <f>G136</f>
        <v>27000</v>
      </c>
      <c r="J136" s="51" t="s">
        <v>16</v>
      </c>
      <c r="K136" s="98" t="s">
        <v>25</v>
      </c>
      <c r="L136" s="169" t="str">
        <f>L133</f>
        <v>พฤศจิกายน</v>
      </c>
      <c r="M136" s="169"/>
      <c r="N136" s="62" t="s">
        <v>17</v>
      </c>
    </row>
    <row r="137" spans="1:14" x14ac:dyDescent="0.5">
      <c r="A137" s="48"/>
      <c r="B137" s="127"/>
      <c r="C137" s="128"/>
      <c r="D137" s="94"/>
      <c r="E137" s="59"/>
      <c r="F137" s="60"/>
      <c r="G137" s="61"/>
      <c r="H137" s="60"/>
      <c r="I137" s="61"/>
      <c r="J137" s="51"/>
      <c r="K137" s="138"/>
      <c r="L137" s="129"/>
      <c r="M137" s="129"/>
      <c r="N137" s="130"/>
    </row>
    <row r="138" spans="1:14" x14ac:dyDescent="0.5">
      <c r="A138" s="48">
        <v>38</v>
      </c>
      <c r="B138" s="64" t="s">
        <v>74</v>
      </c>
      <c r="C138" s="50">
        <v>210</v>
      </c>
      <c r="D138" s="50">
        <f>C138</f>
        <v>210</v>
      </c>
      <c r="E138" s="51" t="s">
        <v>11</v>
      </c>
      <c r="F138" s="168" t="s">
        <v>75</v>
      </c>
      <c r="G138" s="167"/>
      <c r="H138" s="168" t="str">
        <f>F138</f>
        <v>นางชนัดดา  เสนภักดี</v>
      </c>
      <c r="I138" s="167"/>
      <c r="J138" s="51" t="s">
        <v>12</v>
      </c>
      <c r="K138" s="98" t="s">
        <v>18</v>
      </c>
      <c r="L138" s="103" t="str">
        <f>L135</f>
        <v>เลขที่</v>
      </c>
      <c r="M138" s="66">
        <v>3</v>
      </c>
      <c r="N138" s="55" t="str">
        <f>N135</f>
        <v>/2568</v>
      </c>
    </row>
    <row r="139" spans="1:14" x14ac:dyDescent="0.5">
      <c r="A139" s="48"/>
      <c r="B139" s="56"/>
      <c r="C139" s="91"/>
      <c r="D139" s="58"/>
      <c r="E139" s="59"/>
      <c r="F139" s="60" t="s">
        <v>14</v>
      </c>
      <c r="G139" s="61">
        <f>D138</f>
        <v>210</v>
      </c>
      <c r="H139" s="60" t="s">
        <v>15</v>
      </c>
      <c r="I139" s="61">
        <f>G139</f>
        <v>210</v>
      </c>
      <c r="J139" s="51" t="s">
        <v>16</v>
      </c>
      <c r="K139" s="98">
        <v>1</v>
      </c>
      <c r="L139" s="169" t="str">
        <f>L136</f>
        <v>พฤศจิกายน</v>
      </c>
      <c r="M139" s="169"/>
      <c r="N139" s="62" t="s">
        <v>17</v>
      </c>
    </row>
    <row r="140" spans="1:14" x14ac:dyDescent="0.5">
      <c r="A140" s="48"/>
      <c r="B140" s="56"/>
      <c r="C140" s="91"/>
      <c r="D140" s="58"/>
      <c r="E140" s="59"/>
      <c r="F140" s="60"/>
      <c r="G140" s="61"/>
      <c r="H140" s="60"/>
      <c r="I140" s="61"/>
      <c r="J140" s="51"/>
      <c r="K140" s="98"/>
      <c r="L140" s="66"/>
      <c r="M140" s="66"/>
      <c r="N140" s="62"/>
    </row>
    <row r="141" spans="1:14" x14ac:dyDescent="0.5">
      <c r="A141" s="48">
        <v>39</v>
      </c>
      <c r="B141" s="64" t="s">
        <v>23</v>
      </c>
      <c r="C141" s="50">
        <v>1000</v>
      </c>
      <c r="D141" s="50">
        <f>C141</f>
        <v>1000</v>
      </c>
      <c r="E141" s="51" t="s">
        <v>11</v>
      </c>
      <c r="F141" s="168" t="s">
        <v>22</v>
      </c>
      <c r="G141" s="167"/>
      <c r="H141" s="168" t="str">
        <f>F141</f>
        <v>นางกนกวรรณ  ยิ่งมานะ</v>
      </c>
      <c r="I141" s="167"/>
      <c r="J141" s="51" t="s">
        <v>12</v>
      </c>
      <c r="K141" s="98" t="s">
        <v>13</v>
      </c>
      <c r="L141" s="66" t="s">
        <v>33</v>
      </c>
      <c r="M141" s="66">
        <v>48</v>
      </c>
      <c r="N141" s="55" t="s">
        <v>32</v>
      </c>
    </row>
    <row r="142" spans="1:14" x14ac:dyDescent="0.5">
      <c r="A142" s="78"/>
      <c r="B142" s="56" t="s">
        <v>24</v>
      </c>
      <c r="C142" s="57"/>
      <c r="D142" s="58"/>
      <c r="E142" s="59"/>
      <c r="F142" s="60" t="s">
        <v>14</v>
      </c>
      <c r="G142" s="61">
        <f>D141</f>
        <v>1000</v>
      </c>
      <c r="H142" s="60" t="s">
        <v>15</v>
      </c>
      <c r="I142" s="61">
        <f>G142</f>
        <v>1000</v>
      </c>
      <c r="J142" s="51" t="s">
        <v>16</v>
      </c>
      <c r="K142" s="98">
        <v>31</v>
      </c>
      <c r="L142" s="169" t="s">
        <v>31</v>
      </c>
      <c r="M142" s="169"/>
      <c r="N142" s="62" t="s">
        <v>17</v>
      </c>
    </row>
    <row r="143" spans="1:14" x14ac:dyDescent="0.5">
      <c r="A143" s="122"/>
      <c r="B143" s="121"/>
      <c r="C143" s="95"/>
      <c r="D143" s="95"/>
      <c r="E143" s="51"/>
      <c r="F143" s="54"/>
      <c r="G143" s="63"/>
      <c r="H143" s="54"/>
      <c r="I143" s="53"/>
      <c r="J143" s="58"/>
      <c r="K143" s="99"/>
      <c r="L143" s="100"/>
      <c r="M143" s="101"/>
      <c r="N143" s="102"/>
    </row>
    <row r="144" spans="1:14" x14ac:dyDescent="0.5">
      <c r="A144" s="48">
        <v>40</v>
      </c>
      <c r="B144" s="64" t="s">
        <v>34</v>
      </c>
      <c r="C144" s="50">
        <v>8000</v>
      </c>
      <c r="D144" s="50">
        <f>C144</f>
        <v>8000</v>
      </c>
      <c r="E144" s="51" t="s">
        <v>11</v>
      </c>
      <c r="F144" s="168" t="s">
        <v>22</v>
      </c>
      <c r="G144" s="167"/>
      <c r="H144" s="168" t="str">
        <f>F144</f>
        <v>นางกนกวรรณ  ยิ่งมานะ</v>
      </c>
      <c r="I144" s="167"/>
      <c r="J144" s="51" t="s">
        <v>12</v>
      </c>
      <c r="K144" s="98" t="s">
        <v>13</v>
      </c>
      <c r="L144" s="103" t="str">
        <f>L141</f>
        <v>เลขที่</v>
      </c>
      <c r="M144" s="66">
        <v>18</v>
      </c>
      <c r="N144" s="55" t="str">
        <f>N141</f>
        <v>/2568</v>
      </c>
    </row>
    <row r="145" spans="1:14" x14ac:dyDescent="0.5">
      <c r="A145" s="78"/>
      <c r="B145" s="56" t="s">
        <v>35</v>
      </c>
      <c r="C145" s="91"/>
      <c r="D145" s="58"/>
      <c r="E145" s="59"/>
      <c r="F145" s="60" t="s">
        <v>14</v>
      </c>
      <c r="G145" s="61">
        <f>D144</f>
        <v>8000</v>
      </c>
      <c r="H145" s="60" t="s">
        <v>15</v>
      </c>
      <c r="I145" s="61">
        <f>G145</f>
        <v>8000</v>
      </c>
      <c r="J145" s="51" t="s">
        <v>16</v>
      </c>
      <c r="K145" s="98">
        <v>4</v>
      </c>
      <c r="L145" s="169" t="str">
        <f>L142</f>
        <v>ตุลาคม</v>
      </c>
      <c r="M145" s="169"/>
      <c r="N145" s="62" t="str">
        <f>N142</f>
        <v>2567</v>
      </c>
    </row>
    <row r="146" spans="1:14" s="96" customFormat="1" x14ac:dyDescent="0.5">
      <c r="A146" s="170" t="s">
        <v>0</v>
      </c>
      <c r="B146" s="170"/>
      <c r="C146" s="170"/>
      <c r="D146" s="170"/>
      <c r="E146" s="170"/>
      <c r="F146" s="170"/>
      <c r="G146" s="170"/>
      <c r="H146" s="170"/>
      <c r="I146" s="170"/>
      <c r="J146" s="170"/>
      <c r="K146" s="170"/>
      <c r="L146" s="170"/>
      <c r="M146" s="170"/>
      <c r="N146" s="170"/>
    </row>
    <row r="147" spans="1:14" s="96" customFormat="1" x14ac:dyDescent="0.5">
      <c r="A147" s="171" t="s">
        <v>478</v>
      </c>
      <c r="B147" s="171"/>
      <c r="C147" s="171"/>
      <c r="D147" s="171"/>
      <c r="E147" s="171"/>
      <c r="F147" s="171"/>
      <c r="G147" s="171"/>
      <c r="H147" s="171"/>
      <c r="I147" s="171"/>
      <c r="J147" s="171"/>
      <c r="K147" s="171"/>
      <c r="L147" s="171"/>
      <c r="M147" s="171"/>
      <c r="N147" s="171"/>
    </row>
    <row r="148" spans="1:14" s="96" customFormat="1" x14ac:dyDescent="0.5">
      <c r="A148" s="171" t="s">
        <v>1</v>
      </c>
      <c r="B148" s="171"/>
      <c r="C148" s="171"/>
      <c r="D148" s="171"/>
      <c r="E148" s="171"/>
      <c r="F148" s="171"/>
      <c r="G148" s="171"/>
      <c r="H148" s="171"/>
      <c r="I148" s="171"/>
      <c r="J148" s="171"/>
      <c r="K148" s="171"/>
      <c r="L148" s="171"/>
      <c r="M148" s="171"/>
      <c r="N148" s="171"/>
    </row>
    <row r="149" spans="1:14" s="96" customFormat="1" x14ac:dyDescent="0.5">
      <c r="A149" s="171" t="s">
        <v>480</v>
      </c>
      <c r="B149" s="171"/>
      <c r="C149" s="171"/>
      <c r="D149" s="171"/>
      <c r="E149" s="171"/>
      <c r="F149" s="171"/>
      <c r="G149" s="171"/>
      <c r="H149" s="171"/>
      <c r="I149" s="171"/>
      <c r="J149" s="171"/>
      <c r="K149" s="171"/>
      <c r="L149" s="171"/>
      <c r="M149" s="171"/>
      <c r="N149" s="171"/>
    </row>
    <row r="150" spans="1:14" s="97" customFormat="1" ht="43.5" customHeight="1" x14ac:dyDescent="0.45">
      <c r="A150" s="172" t="s">
        <v>2</v>
      </c>
      <c r="B150" s="172" t="s">
        <v>3</v>
      </c>
      <c r="C150" s="174" t="s">
        <v>4</v>
      </c>
      <c r="D150" s="172" t="s">
        <v>5</v>
      </c>
      <c r="E150" s="172" t="s">
        <v>6</v>
      </c>
      <c r="F150" s="176" t="s">
        <v>7</v>
      </c>
      <c r="G150" s="177"/>
      <c r="H150" s="176" t="s">
        <v>8</v>
      </c>
      <c r="I150" s="177"/>
      <c r="J150" s="174" t="s">
        <v>9</v>
      </c>
      <c r="K150" s="176" t="s">
        <v>10</v>
      </c>
      <c r="L150" s="180"/>
      <c r="M150" s="180"/>
      <c r="N150" s="177"/>
    </row>
    <row r="151" spans="1:14" s="97" customFormat="1" ht="21" x14ac:dyDescent="0.45">
      <c r="A151" s="173"/>
      <c r="B151" s="173"/>
      <c r="C151" s="175"/>
      <c r="D151" s="173"/>
      <c r="E151" s="173"/>
      <c r="F151" s="178"/>
      <c r="G151" s="179"/>
      <c r="H151" s="178"/>
      <c r="I151" s="179"/>
      <c r="J151" s="175"/>
      <c r="K151" s="178"/>
      <c r="L151" s="181"/>
      <c r="M151" s="181"/>
      <c r="N151" s="179"/>
    </row>
    <row r="152" spans="1:14" x14ac:dyDescent="0.5">
      <c r="A152" s="51">
        <v>41</v>
      </c>
      <c r="B152" s="64" t="s">
        <v>36</v>
      </c>
      <c r="C152" s="50">
        <v>500</v>
      </c>
      <c r="D152" s="50">
        <f>C152</f>
        <v>500</v>
      </c>
      <c r="E152" s="51" t="s">
        <v>11</v>
      </c>
      <c r="F152" s="183" t="s">
        <v>27</v>
      </c>
      <c r="G152" s="207"/>
      <c r="H152" s="168" t="str">
        <f>F152</f>
        <v>นางสาวเยาวเรศ  รัตนสุวรรณ์</v>
      </c>
      <c r="I152" s="167"/>
      <c r="J152" s="51" t="s">
        <v>12</v>
      </c>
      <c r="K152" s="98" t="s">
        <v>13</v>
      </c>
      <c r="L152" s="103" t="str">
        <f>L141</f>
        <v>เลขที่</v>
      </c>
      <c r="M152" s="66">
        <v>24</v>
      </c>
      <c r="N152" s="55" t="str">
        <f>N141</f>
        <v>/2568</v>
      </c>
    </row>
    <row r="153" spans="1:14" x14ac:dyDescent="0.5">
      <c r="A153" s="51"/>
      <c r="B153" s="56" t="s">
        <v>37</v>
      </c>
      <c r="C153" s="57"/>
      <c r="D153" s="58"/>
      <c r="E153" s="59"/>
      <c r="F153" s="60" t="s">
        <v>14</v>
      </c>
      <c r="G153" s="61">
        <f>D152</f>
        <v>500</v>
      </c>
      <c r="H153" s="77" t="s">
        <v>15</v>
      </c>
      <c r="I153" s="61">
        <f>G153</f>
        <v>500</v>
      </c>
      <c r="J153" s="51" t="s">
        <v>16</v>
      </c>
      <c r="K153" s="98">
        <v>3</v>
      </c>
      <c r="L153" s="169" t="str">
        <f>L142</f>
        <v>ตุลาคม</v>
      </c>
      <c r="M153" s="169"/>
      <c r="N153" s="62" t="str">
        <f>N142</f>
        <v>2567</v>
      </c>
    </row>
    <row r="154" spans="1:14" x14ac:dyDescent="0.5">
      <c r="A154" s="51"/>
      <c r="B154" s="64"/>
      <c r="C154" s="107"/>
      <c r="D154" s="107"/>
      <c r="E154" s="51"/>
      <c r="F154" s="84"/>
      <c r="G154" s="85"/>
      <c r="H154" s="84"/>
      <c r="I154" s="85"/>
      <c r="J154" s="58"/>
      <c r="K154" s="84"/>
      <c r="L154" s="104"/>
      <c r="M154" s="72"/>
      <c r="N154" s="102"/>
    </row>
    <row r="155" spans="1:14" x14ac:dyDescent="0.5">
      <c r="A155" s="48">
        <v>42</v>
      </c>
      <c r="B155" s="64" t="s">
        <v>38</v>
      </c>
      <c r="C155" s="50">
        <v>12180</v>
      </c>
      <c r="D155" s="50">
        <f>C155</f>
        <v>12180</v>
      </c>
      <c r="E155" s="51" t="s">
        <v>11</v>
      </c>
      <c r="F155" s="187" t="s">
        <v>40</v>
      </c>
      <c r="G155" s="208"/>
      <c r="H155" s="209" t="str">
        <f>F155</f>
        <v>นายณรงค์  ธีระจันทร์</v>
      </c>
      <c r="I155" s="188"/>
      <c r="J155" s="51" t="s">
        <v>12</v>
      </c>
      <c r="K155" s="98" t="s">
        <v>13</v>
      </c>
      <c r="L155" s="103" t="str">
        <f>L144</f>
        <v>เลขที่</v>
      </c>
      <c r="M155" s="66">
        <v>23</v>
      </c>
      <c r="N155" s="55" t="str">
        <f>N144</f>
        <v>/2568</v>
      </c>
    </row>
    <row r="156" spans="1:14" x14ac:dyDescent="0.5">
      <c r="A156" s="51"/>
      <c r="B156" s="56" t="s">
        <v>39</v>
      </c>
      <c r="C156" s="57"/>
      <c r="D156" s="58"/>
      <c r="E156" s="59"/>
      <c r="F156" s="60" t="s">
        <v>14</v>
      </c>
      <c r="G156" s="61">
        <f>D155</f>
        <v>12180</v>
      </c>
      <c r="H156" s="60" t="s">
        <v>15</v>
      </c>
      <c r="I156" s="61">
        <f>G156</f>
        <v>12180</v>
      </c>
      <c r="J156" s="51" t="s">
        <v>16</v>
      </c>
      <c r="K156" s="98">
        <v>1</v>
      </c>
      <c r="L156" s="169" t="str">
        <f>L145</f>
        <v>ตุลาคม</v>
      </c>
      <c r="M156" s="169"/>
      <c r="N156" s="62" t="str">
        <f>N145</f>
        <v>2567</v>
      </c>
    </row>
    <row r="157" spans="1:14" x14ac:dyDescent="0.5">
      <c r="A157" s="48"/>
      <c r="B157" s="74"/>
      <c r="C157" s="105"/>
      <c r="D157" s="105"/>
      <c r="E157" s="51"/>
      <c r="F157" s="54"/>
      <c r="G157" s="53"/>
      <c r="H157" s="54"/>
      <c r="I157" s="53"/>
      <c r="J157" s="71"/>
      <c r="K157" s="54"/>
      <c r="L157" s="72"/>
      <c r="M157" s="72"/>
      <c r="N157" s="106"/>
    </row>
    <row r="158" spans="1:14" x14ac:dyDescent="0.5">
      <c r="A158" s="48">
        <v>43</v>
      </c>
      <c r="B158" s="64" t="s">
        <v>20</v>
      </c>
      <c r="C158" s="50">
        <v>163</v>
      </c>
      <c r="D158" s="50">
        <f>C158</f>
        <v>163</v>
      </c>
      <c r="E158" s="51" t="s">
        <v>11</v>
      </c>
      <c r="F158" s="183" t="s">
        <v>19</v>
      </c>
      <c r="G158" s="184"/>
      <c r="H158" s="185" t="str">
        <f>F158</f>
        <v>บริษัท ป.วัฒนา กรุ๊ป (ปึงง่วนจั๊ว) จำกัด</v>
      </c>
      <c r="I158" s="184"/>
      <c r="J158" s="51" t="s">
        <v>12</v>
      </c>
      <c r="K158" s="98" t="s">
        <v>18</v>
      </c>
      <c r="L158" s="103" t="str">
        <f>L152</f>
        <v>เลขที่</v>
      </c>
      <c r="M158" s="66">
        <v>1</v>
      </c>
      <c r="N158" s="55" t="str">
        <f>N152</f>
        <v>/2568</v>
      </c>
    </row>
    <row r="159" spans="1:14" x14ac:dyDescent="0.5">
      <c r="A159" s="48"/>
      <c r="B159" s="56"/>
      <c r="C159" s="57"/>
      <c r="D159" s="58"/>
      <c r="E159" s="59"/>
      <c r="F159" s="60" t="s">
        <v>14</v>
      </c>
      <c r="G159" s="61">
        <f>D158</f>
        <v>163</v>
      </c>
      <c r="H159" s="60" t="s">
        <v>15</v>
      </c>
      <c r="I159" s="61">
        <f>G159</f>
        <v>163</v>
      </c>
      <c r="J159" s="51" t="s">
        <v>16</v>
      </c>
      <c r="K159" s="98">
        <v>15</v>
      </c>
      <c r="L159" s="169" t="str">
        <f>L153</f>
        <v>ตุลาคม</v>
      </c>
      <c r="M159" s="169"/>
      <c r="N159" s="62" t="str">
        <f>N153</f>
        <v>2567</v>
      </c>
    </row>
    <row r="160" spans="1:14" x14ac:dyDescent="0.5">
      <c r="A160" s="51"/>
      <c r="B160" s="67"/>
      <c r="C160" s="68"/>
      <c r="D160" s="67"/>
      <c r="E160" s="51"/>
      <c r="F160" s="69"/>
      <c r="G160" s="70"/>
      <c r="H160" s="69"/>
      <c r="I160" s="70"/>
      <c r="J160" s="71"/>
      <c r="K160" s="54"/>
      <c r="L160" s="72"/>
      <c r="M160" s="72"/>
      <c r="N160" s="73"/>
    </row>
    <row r="161" spans="1:14" x14ac:dyDescent="0.5">
      <c r="A161" s="51">
        <v>44</v>
      </c>
      <c r="B161" s="64" t="s">
        <v>23</v>
      </c>
      <c r="C161" s="50">
        <v>1000</v>
      </c>
      <c r="D161" s="50">
        <f>C161</f>
        <v>1000</v>
      </c>
      <c r="E161" s="51" t="s">
        <v>11</v>
      </c>
      <c r="F161" s="168" t="s">
        <v>22</v>
      </c>
      <c r="G161" s="167"/>
      <c r="H161" s="168" t="str">
        <f>F161</f>
        <v>นางกนกวรรณ  ยิ่งมานะ</v>
      </c>
      <c r="I161" s="167"/>
      <c r="J161" s="51" t="s">
        <v>12</v>
      </c>
      <c r="K161" s="98" t="s">
        <v>13</v>
      </c>
      <c r="L161" s="103" t="str">
        <f>L155</f>
        <v>เลขที่</v>
      </c>
      <c r="M161" s="66">
        <v>26</v>
      </c>
      <c r="N161" s="55" t="str">
        <f>N155</f>
        <v>/2568</v>
      </c>
    </row>
    <row r="162" spans="1:14" x14ac:dyDescent="0.5">
      <c r="A162" s="48"/>
      <c r="B162" s="56" t="s">
        <v>24</v>
      </c>
      <c r="C162" s="57"/>
      <c r="D162" s="58"/>
      <c r="E162" s="59"/>
      <c r="F162" s="60" t="s">
        <v>14</v>
      </c>
      <c r="G162" s="61">
        <f>D161</f>
        <v>1000</v>
      </c>
      <c r="H162" s="60" t="s">
        <v>15</v>
      </c>
      <c r="I162" s="61">
        <f>G162</f>
        <v>1000</v>
      </c>
      <c r="J162" s="51" t="s">
        <v>16</v>
      </c>
      <c r="K162" s="98">
        <v>10</v>
      </c>
      <c r="L162" s="169" t="str">
        <f>L156</f>
        <v>ตุลาคม</v>
      </c>
      <c r="M162" s="169"/>
      <c r="N162" s="62" t="str">
        <f>N156</f>
        <v>2567</v>
      </c>
    </row>
    <row r="163" spans="1:14" x14ac:dyDescent="0.5">
      <c r="A163" s="48"/>
      <c r="B163" s="58"/>
      <c r="C163" s="50"/>
      <c r="D163" s="50"/>
      <c r="E163" s="51"/>
      <c r="F163" s="84"/>
      <c r="G163" s="85"/>
      <c r="H163" s="54"/>
      <c r="I163" s="53"/>
      <c r="J163" s="58"/>
      <c r="K163" s="84"/>
      <c r="L163" s="104"/>
      <c r="M163" s="72"/>
      <c r="N163" s="73"/>
    </row>
    <row r="164" spans="1:14" x14ac:dyDescent="0.5">
      <c r="A164" s="48">
        <v>45</v>
      </c>
      <c r="B164" s="64" t="s">
        <v>41</v>
      </c>
      <c r="C164" s="50">
        <v>1000</v>
      </c>
      <c r="D164" s="50">
        <f>C164</f>
        <v>1000</v>
      </c>
      <c r="E164" s="51" t="s">
        <v>11</v>
      </c>
      <c r="F164" s="168" t="s">
        <v>42</v>
      </c>
      <c r="G164" s="167"/>
      <c r="H164" s="186" t="str">
        <f>F164</f>
        <v>นางสาวณัชชา  ตั้งยังยืน</v>
      </c>
      <c r="I164" s="184"/>
      <c r="J164" s="51" t="s">
        <v>12</v>
      </c>
      <c r="K164" s="98" t="s">
        <v>18</v>
      </c>
      <c r="L164" s="103" t="str">
        <f>L158</f>
        <v>เลขที่</v>
      </c>
      <c r="M164" s="66">
        <v>27</v>
      </c>
      <c r="N164" s="55" t="str">
        <f>N158</f>
        <v>/2568</v>
      </c>
    </row>
    <row r="165" spans="1:14" x14ac:dyDescent="0.5">
      <c r="A165" s="51"/>
      <c r="B165" s="56"/>
      <c r="C165" s="57"/>
      <c r="D165" s="58"/>
      <c r="E165" s="51"/>
      <c r="F165" s="60" t="s">
        <v>14</v>
      </c>
      <c r="G165" s="61">
        <f>D164</f>
        <v>1000</v>
      </c>
      <c r="H165" s="77" t="s">
        <v>15</v>
      </c>
      <c r="I165" s="61">
        <f>G165</f>
        <v>1000</v>
      </c>
      <c r="J165" s="51" t="s">
        <v>16</v>
      </c>
      <c r="K165" s="98">
        <v>11</v>
      </c>
      <c r="L165" s="169" t="str">
        <f>L159</f>
        <v>ตุลาคม</v>
      </c>
      <c r="M165" s="169"/>
      <c r="N165" s="62" t="str">
        <f>N159</f>
        <v>2567</v>
      </c>
    </row>
    <row r="166" spans="1:14" x14ac:dyDescent="0.5">
      <c r="A166" s="71"/>
      <c r="B166" s="58"/>
      <c r="C166" s="57"/>
      <c r="D166" s="58"/>
      <c r="E166" s="59"/>
      <c r="F166" s="54"/>
      <c r="G166" s="53"/>
      <c r="H166" s="54"/>
      <c r="I166" s="53"/>
      <c r="J166" s="51"/>
      <c r="K166" s="54"/>
      <c r="L166" s="72"/>
      <c r="M166" s="72"/>
      <c r="N166" s="73"/>
    </row>
    <row r="167" spans="1:14" x14ac:dyDescent="0.5">
      <c r="A167" s="51">
        <v>46</v>
      </c>
      <c r="B167" s="64" t="s">
        <v>43</v>
      </c>
      <c r="C167" s="50">
        <v>15400</v>
      </c>
      <c r="D167" s="50">
        <f>C167</f>
        <v>15400</v>
      </c>
      <c r="E167" s="51" t="s">
        <v>11</v>
      </c>
      <c r="F167" s="183" t="s">
        <v>45</v>
      </c>
      <c r="G167" s="184"/>
      <c r="H167" s="186" t="str">
        <f>F167</f>
        <v>นางบังอร ทรัพย์บวร</v>
      </c>
      <c r="I167" s="184"/>
      <c r="J167" s="51" t="s">
        <v>12</v>
      </c>
      <c r="K167" s="98" t="s">
        <v>13</v>
      </c>
      <c r="L167" s="103" t="str">
        <f>L161</f>
        <v>เลขที่</v>
      </c>
      <c r="M167" s="66">
        <v>2</v>
      </c>
      <c r="N167" s="55" t="str">
        <f>N161</f>
        <v>/2568</v>
      </c>
    </row>
    <row r="168" spans="1:14" x14ac:dyDescent="0.5">
      <c r="A168" s="51"/>
      <c r="B168" s="58" t="s">
        <v>44</v>
      </c>
      <c r="C168" s="57"/>
      <c r="D168" s="58"/>
      <c r="E168" s="59"/>
      <c r="F168" s="60" t="s">
        <v>14</v>
      </c>
      <c r="G168" s="61">
        <f>D167</f>
        <v>15400</v>
      </c>
      <c r="H168" s="77" t="s">
        <v>15</v>
      </c>
      <c r="I168" s="61">
        <f>G168</f>
        <v>15400</v>
      </c>
      <c r="J168" s="51" t="s">
        <v>16</v>
      </c>
      <c r="K168" s="98">
        <v>15</v>
      </c>
      <c r="L168" s="169" t="str">
        <f>L162</f>
        <v>ตุลาคม</v>
      </c>
      <c r="M168" s="169"/>
      <c r="N168" s="62" t="str">
        <f>N162</f>
        <v>2567</v>
      </c>
    </row>
    <row r="169" spans="1:14" x14ac:dyDescent="0.5">
      <c r="A169" s="71"/>
      <c r="B169" s="74"/>
      <c r="C169" s="105"/>
      <c r="D169" s="105"/>
      <c r="E169" s="71"/>
      <c r="F169" s="75"/>
      <c r="G169" s="76"/>
      <c r="H169" s="75"/>
      <c r="I169" s="76"/>
      <c r="J169" s="71"/>
      <c r="K169" s="54"/>
      <c r="L169" s="72"/>
      <c r="M169" s="72"/>
      <c r="N169" s="73"/>
    </row>
    <row r="170" spans="1:14" x14ac:dyDescent="0.5">
      <c r="A170" s="48">
        <v>47</v>
      </c>
      <c r="B170" s="64" t="s">
        <v>46</v>
      </c>
      <c r="C170" s="50">
        <v>21500</v>
      </c>
      <c r="D170" s="50">
        <f>C170</f>
        <v>21500</v>
      </c>
      <c r="E170" s="51" t="s">
        <v>11</v>
      </c>
      <c r="F170" s="166" t="s">
        <v>48</v>
      </c>
      <c r="G170" s="167"/>
      <c r="H170" s="182" t="str">
        <f>F170</f>
        <v>นายสมเจตน์ ใจฉ่ำ</v>
      </c>
      <c r="I170" s="167"/>
      <c r="J170" s="51" t="s">
        <v>12</v>
      </c>
      <c r="K170" s="98" t="s">
        <v>13</v>
      </c>
      <c r="L170" s="103" t="str">
        <f>L164</f>
        <v>เลขที่</v>
      </c>
      <c r="M170" s="66">
        <v>22</v>
      </c>
      <c r="N170" s="55" t="str">
        <f>N164</f>
        <v>/2568</v>
      </c>
    </row>
    <row r="171" spans="1:14" x14ac:dyDescent="0.5">
      <c r="A171" s="51"/>
      <c r="B171" s="56" t="s">
        <v>47</v>
      </c>
      <c r="C171" s="57"/>
      <c r="D171" s="58"/>
      <c r="E171" s="59"/>
      <c r="F171" s="60" t="s">
        <v>14</v>
      </c>
      <c r="G171" s="61">
        <f>D170</f>
        <v>21500</v>
      </c>
      <c r="H171" s="77" t="s">
        <v>15</v>
      </c>
      <c r="I171" s="61">
        <f>G171</f>
        <v>21500</v>
      </c>
      <c r="J171" s="51" t="s">
        <v>16</v>
      </c>
      <c r="K171" s="98">
        <v>7</v>
      </c>
      <c r="L171" s="169" t="str">
        <f>L165</f>
        <v>ตุลาคม</v>
      </c>
      <c r="M171" s="169"/>
      <c r="N171" s="62" t="str">
        <f>N165</f>
        <v>2567</v>
      </c>
    </row>
    <row r="172" spans="1:14" x14ac:dyDescent="0.5">
      <c r="A172" s="51"/>
      <c r="B172" s="56"/>
      <c r="C172" s="57"/>
      <c r="D172" s="58"/>
      <c r="E172" s="59"/>
      <c r="F172" s="60"/>
      <c r="G172" s="61"/>
      <c r="H172" s="77"/>
      <c r="I172" s="61"/>
      <c r="J172" s="51"/>
      <c r="K172" s="98"/>
      <c r="L172" s="66"/>
      <c r="M172" s="66"/>
      <c r="N172" s="62"/>
    </row>
    <row r="173" spans="1:14" x14ac:dyDescent="0.5">
      <c r="A173" s="48">
        <v>48</v>
      </c>
      <c r="B173" s="64" t="s">
        <v>49</v>
      </c>
      <c r="C173" s="50">
        <v>10000</v>
      </c>
      <c r="D173" s="50">
        <f>C173</f>
        <v>10000</v>
      </c>
      <c r="E173" s="51" t="s">
        <v>11</v>
      </c>
      <c r="F173" s="168" t="s">
        <v>22</v>
      </c>
      <c r="G173" s="167"/>
      <c r="H173" s="168" t="str">
        <f>F173</f>
        <v>นางกนกวรรณ  ยิ่งมานะ</v>
      </c>
      <c r="I173" s="167"/>
      <c r="J173" s="51" t="s">
        <v>12</v>
      </c>
      <c r="K173" s="98" t="s">
        <v>13</v>
      </c>
      <c r="L173" s="103" t="str">
        <f>L141</f>
        <v>เลขที่</v>
      </c>
      <c r="M173" s="66">
        <v>32</v>
      </c>
      <c r="N173" s="55" t="str">
        <f>N141</f>
        <v>/2568</v>
      </c>
    </row>
    <row r="174" spans="1:14" x14ac:dyDescent="0.5">
      <c r="A174" s="48"/>
      <c r="B174" s="56" t="s">
        <v>50</v>
      </c>
      <c r="C174" s="57"/>
      <c r="D174" s="58"/>
      <c r="E174" s="59"/>
      <c r="F174" s="60" t="s">
        <v>14</v>
      </c>
      <c r="G174" s="61">
        <f>D173</f>
        <v>10000</v>
      </c>
      <c r="H174" s="60" t="s">
        <v>15</v>
      </c>
      <c r="I174" s="61">
        <f>G174</f>
        <v>10000</v>
      </c>
      <c r="J174" s="51" t="s">
        <v>16</v>
      </c>
      <c r="K174" s="98">
        <v>16</v>
      </c>
      <c r="L174" s="169" t="str">
        <f>L142</f>
        <v>ตุลาคม</v>
      </c>
      <c r="M174" s="169"/>
      <c r="N174" s="62" t="str">
        <f>N142</f>
        <v>2567</v>
      </c>
    </row>
    <row r="175" spans="1:14" s="96" customFormat="1" x14ac:dyDescent="0.5">
      <c r="A175" s="170" t="s">
        <v>0</v>
      </c>
      <c r="B175" s="170"/>
      <c r="C175" s="170"/>
      <c r="D175" s="170"/>
      <c r="E175" s="170"/>
      <c r="F175" s="170"/>
      <c r="G175" s="170"/>
      <c r="H175" s="170"/>
      <c r="I175" s="170"/>
      <c r="J175" s="170"/>
      <c r="K175" s="170"/>
      <c r="L175" s="170"/>
      <c r="M175" s="170"/>
      <c r="N175" s="170"/>
    </row>
    <row r="176" spans="1:14" s="96" customFormat="1" x14ac:dyDescent="0.5">
      <c r="A176" s="171" t="s">
        <v>478</v>
      </c>
      <c r="B176" s="171"/>
      <c r="C176" s="171"/>
      <c r="D176" s="171"/>
      <c r="E176" s="171"/>
      <c r="F176" s="171"/>
      <c r="G176" s="171"/>
      <c r="H176" s="171"/>
      <c r="I176" s="171"/>
      <c r="J176" s="171"/>
      <c r="K176" s="171"/>
      <c r="L176" s="171"/>
      <c r="M176" s="171"/>
      <c r="N176" s="171"/>
    </row>
    <row r="177" spans="1:14" s="96" customFormat="1" x14ac:dyDescent="0.5">
      <c r="A177" s="171" t="s">
        <v>1</v>
      </c>
      <c r="B177" s="171"/>
      <c r="C177" s="171"/>
      <c r="D177" s="171"/>
      <c r="E177" s="171"/>
      <c r="F177" s="171"/>
      <c r="G177" s="171"/>
      <c r="H177" s="171"/>
      <c r="I177" s="171"/>
      <c r="J177" s="171"/>
      <c r="K177" s="171"/>
      <c r="L177" s="171"/>
      <c r="M177" s="171"/>
      <c r="N177" s="171"/>
    </row>
    <row r="178" spans="1:14" s="96" customFormat="1" x14ac:dyDescent="0.5">
      <c r="A178" s="171" t="s">
        <v>480</v>
      </c>
      <c r="B178" s="171"/>
      <c r="C178" s="171"/>
      <c r="D178" s="171"/>
      <c r="E178" s="171"/>
      <c r="F178" s="171"/>
      <c r="G178" s="171"/>
      <c r="H178" s="171"/>
      <c r="I178" s="171"/>
      <c r="J178" s="171"/>
      <c r="K178" s="171"/>
      <c r="L178" s="171"/>
      <c r="M178" s="171"/>
      <c r="N178" s="171"/>
    </row>
    <row r="179" spans="1:14" s="97" customFormat="1" ht="43.5" customHeight="1" x14ac:dyDescent="0.45">
      <c r="A179" s="172" t="s">
        <v>2</v>
      </c>
      <c r="B179" s="172" t="s">
        <v>3</v>
      </c>
      <c r="C179" s="174" t="s">
        <v>4</v>
      </c>
      <c r="D179" s="172" t="s">
        <v>5</v>
      </c>
      <c r="E179" s="172" t="s">
        <v>6</v>
      </c>
      <c r="F179" s="176" t="s">
        <v>7</v>
      </c>
      <c r="G179" s="177"/>
      <c r="H179" s="176" t="s">
        <v>8</v>
      </c>
      <c r="I179" s="177"/>
      <c r="J179" s="174" t="s">
        <v>9</v>
      </c>
      <c r="K179" s="176" t="s">
        <v>10</v>
      </c>
      <c r="L179" s="180"/>
      <c r="M179" s="180"/>
      <c r="N179" s="177"/>
    </row>
    <row r="180" spans="1:14" s="97" customFormat="1" ht="21" x14ac:dyDescent="0.45">
      <c r="A180" s="173"/>
      <c r="B180" s="173"/>
      <c r="C180" s="175"/>
      <c r="D180" s="173"/>
      <c r="E180" s="173"/>
      <c r="F180" s="178"/>
      <c r="G180" s="179"/>
      <c r="H180" s="178"/>
      <c r="I180" s="179"/>
      <c r="J180" s="175"/>
      <c r="K180" s="178"/>
      <c r="L180" s="181"/>
      <c r="M180" s="181"/>
      <c r="N180" s="179"/>
    </row>
    <row r="181" spans="1:14" x14ac:dyDescent="0.5">
      <c r="A181" s="48">
        <v>49</v>
      </c>
      <c r="B181" s="64" t="s">
        <v>49</v>
      </c>
      <c r="C181" s="50">
        <v>10000</v>
      </c>
      <c r="D181" s="50">
        <f>C181</f>
        <v>10000</v>
      </c>
      <c r="E181" s="51" t="s">
        <v>11</v>
      </c>
      <c r="F181" s="168" t="s">
        <v>22</v>
      </c>
      <c r="G181" s="167"/>
      <c r="H181" s="168" t="str">
        <f>F181</f>
        <v>นางกนกวรรณ  ยิ่งมานะ</v>
      </c>
      <c r="I181" s="167"/>
      <c r="J181" s="51" t="s">
        <v>12</v>
      </c>
      <c r="K181" s="98" t="s">
        <v>13</v>
      </c>
      <c r="L181" s="103" t="str">
        <f>L173</f>
        <v>เลขที่</v>
      </c>
      <c r="M181" s="66">
        <v>30</v>
      </c>
      <c r="N181" s="55" t="str">
        <f>N173</f>
        <v>/2568</v>
      </c>
    </row>
    <row r="182" spans="1:14" x14ac:dyDescent="0.5">
      <c r="A182" s="78"/>
      <c r="B182" s="56" t="s">
        <v>51</v>
      </c>
      <c r="C182" s="57"/>
      <c r="D182" s="58"/>
      <c r="E182" s="59"/>
      <c r="F182" s="60" t="s">
        <v>14</v>
      </c>
      <c r="G182" s="61">
        <f>D181</f>
        <v>10000</v>
      </c>
      <c r="H182" s="60" t="s">
        <v>15</v>
      </c>
      <c r="I182" s="61">
        <f>G182</f>
        <v>10000</v>
      </c>
      <c r="J182" s="51" t="s">
        <v>16</v>
      </c>
      <c r="K182" s="98">
        <v>15</v>
      </c>
      <c r="L182" s="169" t="str">
        <f>L174</f>
        <v>ตุลาคม</v>
      </c>
      <c r="M182" s="169"/>
      <c r="N182" s="62" t="str">
        <f>N174</f>
        <v>2567</v>
      </c>
    </row>
    <row r="183" spans="1:14" x14ac:dyDescent="0.5">
      <c r="A183" s="48"/>
      <c r="B183" s="58"/>
      <c r="C183" s="50"/>
      <c r="D183" s="50"/>
      <c r="E183" s="51"/>
      <c r="F183" s="54"/>
      <c r="G183" s="53"/>
      <c r="H183" s="54"/>
      <c r="I183" s="53"/>
      <c r="J183" s="51"/>
      <c r="K183" s="69"/>
      <c r="L183" s="101"/>
      <c r="M183" s="101"/>
      <c r="N183" s="102"/>
    </row>
    <row r="184" spans="1:14" x14ac:dyDescent="0.5">
      <c r="A184" s="48">
        <v>50</v>
      </c>
      <c r="B184" s="64" t="s">
        <v>49</v>
      </c>
      <c r="C184" s="50">
        <v>10000</v>
      </c>
      <c r="D184" s="50">
        <f>C184</f>
        <v>10000</v>
      </c>
      <c r="E184" s="51" t="s">
        <v>11</v>
      </c>
      <c r="F184" s="168" t="s">
        <v>22</v>
      </c>
      <c r="G184" s="167"/>
      <c r="H184" s="168" t="str">
        <f>F184</f>
        <v>นางกนกวรรณ  ยิ่งมานะ</v>
      </c>
      <c r="I184" s="167"/>
      <c r="J184" s="51" t="s">
        <v>12</v>
      </c>
      <c r="K184" s="98" t="s">
        <v>13</v>
      </c>
      <c r="L184" s="103" t="str">
        <f>L181</f>
        <v>เลขที่</v>
      </c>
      <c r="M184" s="66">
        <v>35</v>
      </c>
      <c r="N184" s="55" t="str">
        <f>N181</f>
        <v>/2568</v>
      </c>
    </row>
    <row r="185" spans="1:14" x14ac:dyDescent="0.5">
      <c r="A185" s="51"/>
      <c r="B185" s="56" t="s">
        <v>51</v>
      </c>
      <c r="C185" s="57"/>
      <c r="D185" s="58"/>
      <c r="E185" s="59"/>
      <c r="F185" s="60" t="s">
        <v>14</v>
      </c>
      <c r="G185" s="61">
        <f>D184</f>
        <v>10000</v>
      </c>
      <c r="H185" s="60" t="s">
        <v>15</v>
      </c>
      <c r="I185" s="61">
        <f>G185</f>
        <v>10000</v>
      </c>
      <c r="J185" s="51" t="s">
        <v>16</v>
      </c>
      <c r="K185" s="98">
        <v>18</v>
      </c>
      <c r="L185" s="169" t="str">
        <f>L182</f>
        <v>ตุลาคม</v>
      </c>
      <c r="M185" s="169"/>
      <c r="N185" s="62" t="str">
        <f>N182</f>
        <v>2567</v>
      </c>
    </row>
    <row r="186" spans="1:14" x14ac:dyDescent="0.5">
      <c r="A186" s="5"/>
      <c r="B186" s="64"/>
      <c r="C186" s="107"/>
      <c r="D186" s="107"/>
      <c r="E186" s="51"/>
      <c r="F186" s="84"/>
      <c r="G186" s="85"/>
      <c r="H186" s="84"/>
      <c r="I186" s="85"/>
      <c r="J186" s="58"/>
      <c r="K186" s="84"/>
      <c r="L186" s="104"/>
      <c r="M186" s="72"/>
      <c r="N186" s="102"/>
    </row>
    <row r="187" spans="1:14" x14ac:dyDescent="0.5">
      <c r="A187" s="5">
        <v>51</v>
      </c>
      <c r="B187" s="49" t="s">
        <v>52</v>
      </c>
      <c r="C187" s="50">
        <v>13710</v>
      </c>
      <c r="D187" s="50">
        <f>C187</f>
        <v>13710</v>
      </c>
      <c r="E187" s="51" t="s">
        <v>11</v>
      </c>
      <c r="F187" s="166" t="s">
        <v>53</v>
      </c>
      <c r="G187" s="167"/>
      <c r="H187" s="168" t="str">
        <f>F187</f>
        <v>นางสาวบุปผา ธิราเพ็ชร</v>
      </c>
      <c r="I187" s="167"/>
      <c r="J187" s="51" t="s">
        <v>12</v>
      </c>
      <c r="K187" s="98" t="s">
        <v>13</v>
      </c>
      <c r="L187" s="103" t="str">
        <f>L184</f>
        <v>เลขที่</v>
      </c>
      <c r="M187" s="66">
        <v>31</v>
      </c>
      <c r="N187" s="55" t="str">
        <f>N184</f>
        <v>/2568</v>
      </c>
    </row>
    <row r="188" spans="1:14" x14ac:dyDescent="0.5">
      <c r="A188" s="51"/>
      <c r="B188" s="64"/>
      <c r="C188" s="57"/>
      <c r="D188" s="58"/>
      <c r="E188" s="59"/>
      <c r="F188" s="60" t="s">
        <v>14</v>
      </c>
      <c r="G188" s="61">
        <f>D187</f>
        <v>13710</v>
      </c>
      <c r="H188" s="60" t="s">
        <v>15</v>
      </c>
      <c r="I188" s="61">
        <f>G188</f>
        <v>13710</v>
      </c>
      <c r="J188" s="51" t="s">
        <v>16</v>
      </c>
      <c r="K188" s="98">
        <v>15</v>
      </c>
      <c r="L188" s="169" t="str">
        <f>L185</f>
        <v>ตุลาคม</v>
      </c>
      <c r="M188" s="169"/>
      <c r="N188" s="62" t="str">
        <f>N185</f>
        <v>2567</v>
      </c>
    </row>
    <row r="189" spans="1:14" x14ac:dyDescent="0.5">
      <c r="A189" s="51"/>
      <c r="B189" s="74"/>
      <c r="C189" s="105"/>
      <c r="D189" s="105"/>
      <c r="E189" s="51"/>
      <c r="F189" s="54"/>
      <c r="G189" s="53"/>
      <c r="H189" s="54"/>
      <c r="I189" s="53"/>
      <c r="J189" s="71"/>
      <c r="K189" s="54"/>
      <c r="L189" s="72"/>
      <c r="M189" s="72"/>
      <c r="N189" s="106"/>
    </row>
    <row r="190" spans="1:14" x14ac:dyDescent="0.5">
      <c r="A190" s="51">
        <v>52</v>
      </c>
      <c r="B190" s="49" t="s">
        <v>52</v>
      </c>
      <c r="C190" s="50">
        <v>13000</v>
      </c>
      <c r="D190" s="50">
        <f>C190</f>
        <v>13000</v>
      </c>
      <c r="E190" s="51" t="s">
        <v>11</v>
      </c>
      <c r="F190" s="166" t="s">
        <v>53</v>
      </c>
      <c r="G190" s="167"/>
      <c r="H190" s="168" t="str">
        <f>F190</f>
        <v>นางสาวบุปผา ธิราเพ็ชร</v>
      </c>
      <c r="I190" s="167"/>
      <c r="J190" s="51" t="s">
        <v>12</v>
      </c>
      <c r="K190" s="98" t="s">
        <v>13</v>
      </c>
      <c r="L190" s="103" t="str">
        <f>L187</f>
        <v>เลขที่</v>
      </c>
      <c r="M190" s="66">
        <v>33</v>
      </c>
      <c r="N190" s="55" t="str">
        <f>N187</f>
        <v>/2568</v>
      </c>
    </row>
    <row r="191" spans="1:14" x14ac:dyDescent="0.5">
      <c r="A191" s="48"/>
      <c r="B191" s="64"/>
      <c r="C191" s="57"/>
      <c r="D191" s="58"/>
      <c r="E191" s="59"/>
      <c r="F191" s="60" t="s">
        <v>14</v>
      </c>
      <c r="G191" s="61">
        <f>D190</f>
        <v>13000</v>
      </c>
      <c r="H191" s="60" t="s">
        <v>15</v>
      </c>
      <c r="I191" s="61">
        <f>G191</f>
        <v>13000</v>
      </c>
      <c r="J191" s="51" t="s">
        <v>16</v>
      </c>
      <c r="K191" s="98">
        <v>16</v>
      </c>
      <c r="L191" s="169" t="str">
        <f>L188</f>
        <v>ตุลาคม</v>
      </c>
      <c r="M191" s="169"/>
      <c r="N191" s="62" t="str">
        <f>N188</f>
        <v>2567</v>
      </c>
    </row>
    <row r="192" spans="1:14" x14ac:dyDescent="0.5">
      <c r="A192" s="51"/>
      <c r="B192" s="67"/>
      <c r="C192" s="68"/>
      <c r="D192" s="67"/>
      <c r="E192" s="51"/>
      <c r="F192" s="69"/>
      <c r="G192" s="70"/>
      <c r="H192" s="69"/>
      <c r="I192" s="70"/>
      <c r="J192" s="71"/>
      <c r="K192" s="54"/>
      <c r="L192" s="72"/>
      <c r="M192" s="72"/>
      <c r="N192" s="73"/>
    </row>
    <row r="193" spans="1:14" x14ac:dyDescent="0.5">
      <c r="A193" s="51">
        <v>53</v>
      </c>
      <c r="B193" s="49" t="s">
        <v>52</v>
      </c>
      <c r="C193" s="50">
        <v>10000</v>
      </c>
      <c r="D193" s="50">
        <f>C193</f>
        <v>10000</v>
      </c>
      <c r="E193" s="51" t="s">
        <v>11</v>
      </c>
      <c r="F193" s="166" t="s">
        <v>53</v>
      </c>
      <c r="G193" s="167"/>
      <c r="H193" s="168" t="str">
        <f>F193</f>
        <v>นางสาวบุปผา ธิราเพ็ชร</v>
      </c>
      <c r="I193" s="167"/>
      <c r="J193" s="51" t="s">
        <v>12</v>
      </c>
      <c r="K193" s="98" t="s">
        <v>13</v>
      </c>
      <c r="L193" s="103" t="str">
        <f>L190</f>
        <v>เลขที่</v>
      </c>
      <c r="M193" s="66">
        <v>36</v>
      </c>
      <c r="N193" s="55" t="str">
        <f>N190</f>
        <v>/2568</v>
      </c>
    </row>
    <row r="194" spans="1:14" x14ac:dyDescent="0.5">
      <c r="A194" s="108"/>
      <c r="B194" s="64"/>
      <c r="C194" s="57"/>
      <c r="D194" s="58"/>
      <c r="E194" s="59"/>
      <c r="F194" s="60" t="s">
        <v>14</v>
      </c>
      <c r="G194" s="61">
        <f>D193</f>
        <v>10000</v>
      </c>
      <c r="H194" s="60" t="s">
        <v>15</v>
      </c>
      <c r="I194" s="61">
        <f>G194</f>
        <v>10000</v>
      </c>
      <c r="J194" s="51" t="s">
        <v>16</v>
      </c>
      <c r="K194" s="98">
        <v>18</v>
      </c>
      <c r="L194" s="169" t="str">
        <f>L191</f>
        <v>ตุลาคม</v>
      </c>
      <c r="M194" s="169"/>
      <c r="N194" s="62" t="str">
        <f>N191</f>
        <v>2567</v>
      </c>
    </row>
    <row r="195" spans="1:14" x14ac:dyDescent="0.5">
      <c r="A195" s="48"/>
      <c r="B195" s="58"/>
      <c r="C195" s="50"/>
      <c r="D195" s="50"/>
      <c r="E195" s="51"/>
      <c r="F195" s="84"/>
      <c r="G195" s="85"/>
      <c r="H195" s="54"/>
      <c r="I195" s="53"/>
      <c r="J195" s="58"/>
      <c r="K195" s="84"/>
      <c r="L195" s="104"/>
      <c r="M195" s="72"/>
      <c r="N195" s="73"/>
    </row>
    <row r="196" spans="1:14" x14ac:dyDescent="0.5">
      <c r="A196" s="51">
        <v>54</v>
      </c>
      <c r="B196" s="49" t="s">
        <v>52</v>
      </c>
      <c r="C196" s="50">
        <v>2710</v>
      </c>
      <c r="D196" s="50">
        <f>C196</f>
        <v>2710</v>
      </c>
      <c r="E196" s="51" t="s">
        <v>11</v>
      </c>
      <c r="F196" s="166" t="s">
        <v>53</v>
      </c>
      <c r="G196" s="167"/>
      <c r="H196" s="168" t="str">
        <f>F196</f>
        <v>นางสาวบุปผา ธิราเพ็ชร</v>
      </c>
      <c r="I196" s="167"/>
      <c r="J196" s="51" t="s">
        <v>12</v>
      </c>
      <c r="K196" s="98" t="s">
        <v>13</v>
      </c>
      <c r="L196" s="103" t="str">
        <f>L193</f>
        <v>เลขที่</v>
      </c>
      <c r="M196" s="66">
        <v>29</v>
      </c>
      <c r="N196" s="55" t="str">
        <f>N193</f>
        <v>/2568</v>
      </c>
    </row>
    <row r="197" spans="1:14" x14ac:dyDescent="0.5">
      <c r="A197" s="51"/>
      <c r="B197" s="64"/>
      <c r="C197" s="57"/>
      <c r="D197" s="58"/>
      <c r="E197" s="59"/>
      <c r="F197" s="60" t="s">
        <v>14</v>
      </c>
      <c r="G197" s="61">
        <f>D196</f>
        <v>2710</v>
      </c>
      <c r="H197" s="60" t="s">
        <v>15</v>
      </c>
      <c r="I197" s="61">
        <f>G197</f>
        <v>2710</v>
      </c>
      <c r="J197" s="51" t="s">
        <v>16</v>
      </c>
      <c r="K197" s="98">
        <v>11</v>
      </c>
      <c r="L197" s="169" t="str">
        <f>L194</f>
        <v>ตุลาคม</v>
      </c>
      <c r="M197" s="169"/>
      <c r="N197" s="62" t="str">
        <f>N194</f>
        <v>2567</v>
      </c>
    </row>
    <row r="198" spans="1:14" x14ac:dyDescent="0.5">
      <c r="A198" s="51"/>
      <c r="B198" s="58"/>
      <c r="C198" s="57"/>
      <c r="D198" s="58"/>
      <c r="E198" s="59"/>
      <c r="F198" s="54"/>
      <c r="G198" s="53"/>
      <c r="H198" s="54"/>
      <c r="I198" s="53"/>
      <c r="J198" s="51"/>
      <c r="K198" s="54"/>
      <c r="L198" s="72"/>
      <c r="M198" s="72"/>
      <c r="N198" s="73"/>
    </row>
    <row r="199" spans="1:14" x14ac:dyDescent="0.5">
      <c r="A199" s="51">
        <v>55</v>
      </c>
      <c r="B199" s="64" t="s">
        <v>41</v>
      </c>
      <c r="C199" s="50">
        <v>1000</v>
      </c>
      <c r="D199" s="50">
        <f>C199</f>
        <v>1000</v>
      </c>
      <c r="E199" s="51" t="s">
        <v>11</v>
      </c>
      <c r="F199" s="168" t="s">
        <v>42</v>
      </c>
      <c r="G199" s="167"/>
      <c r="H199" s="186" t="str">
        <f>F199</f>
        <v>นางสาวณัชชา  ตั้งยังยืน</v>
      </c>
      <c r="I199" s="184"/>
      <c r="J199" s="51" t="s">
        <v>12</v>
      </c>
      <c r="K199" s="98" t="s">
        <v>13</v>
      </c>
      <c r="L199" s="103" t="str">
        <f>L196</f>
        <v>เลขที่</v>
      </c>
      <c r="M199" s="66">
        <v>39</v>
      </c>
      <c r="N199" s="55" t="str">
        <f>N196</f>
        <v>/2568</v>
      </c>
    </row>
    <row r="200" spans="1:14" x14ac:dyDescent="0.5">
      <c r="A200" s="51"/>
      <c r="B200" s="56"/>
      <c r="C200" s="57"/>
      <c r="D200" s="58"/>
      <c r="E200" s="51"/>
      <c r="F200" s="60" t="s">
        <v>14</v>
      </c>
      <c r="G200" s="61">
        <f>D199</f>
        <v>1000</v>
      </c>
      <c r="H200" s="77" t="s">
        <v>15</v>
      </c>
      <c r="I200" s="61">
        <f>G200</f>
        <v>1000</v>
      </c>
      <c r="J200" s="51" t="s">
        <v>16</v>
      </c>
      <c r="K200" s="98">
        <v>22</v>
      </c>
      <c r="L200" s="169" t="str">
        <f>L197</f>
        <v>ตุลาคม</v>
      </c>
      <c r="M200" s="169"/>
      <c r="N200" s="62" t="str">
        <f>N197</f>
        <v>2567</v>
      </c>
    </row>
    <row r="201" spans="1:14" x14ac:dyDescent="0.5">
      <c r="A201" s="51"/>
      <c r="B201" s="74"/>
      <c r="C201" s="105"/>
      <c r="D201" s="105"/>
      <c r="E201" s="71"/>
      <c r="F201" s="75"/>
      <c r="G201" s="76"/>
      <c r="H201" s="75"/>
      <c r="I201" s="76"/>
      <c r="J201" s="71"/>
      <c r="K201" s="54"/>
      <c r="L201" s="72"/>
      <c r="M201" s="72"/>
      <c r="N201" s="73"/>
    </row>
    <row r="202" spans="1:14" x14ac:dyDescent="0.5">
      <c r="A202" s="51">
        <v>56</v>
      </c>
      <c r="B202" s="64" t="s">
        <v>23</v>
      </c>
      <c r="C202" s="50">
        <v>1000</v>
      </c>
      <c r="D202" s="50">
        <f>C202</f>
        <v>1000</v>
      </c>
      <c r="E202" s="51" t="s">
        <v>11</v>
      </c>
      <c r="F202" s="168" t="s">
        <v>22</v>
      </c>
      <c r="G202" s="167"/>
      <c r="H202" s="168" t="str">
        <f>F202</f>
        <v>นางกนกวรรณ  ยิ่งมานะ</v>
      </c>
      <c r="I202" s="167"/>
      <c r="J202" s="51" t="s">
        <v>12</v>
      </c>
      <c r="K202" s="98" t="s">
        <v>13</v>
      </c>
      <c r="L202" s="103" t="str">
        <f>L199</f>
        <v>เลขที่</v>
      </c>
      <c r="M202" s="66">
        <v>34</v>
      </c>
      <c r="N202" s="55" t="str">
        <f>N199</f>
        <v>/2568</v>
      </c>
    </row>
    <row r="203" spans="1:14" x14ac:dyDescent="0.5">
      <c r="A203" s="51"/>
      <c r="B203" s="56" t="s">
        <v>24</v>
      </c>
      <c r="C203" s="57"/>
      <c r="D203" s="58"/>
      <c r="E203" s="59"/>
      <c r="F203" s="60" t="s">
        <v>14</v>
      </c>
      <c r="G203" s="61">
        <f>D202</f>
        <v>1000</v>
      </c>
      <c r="H203" s="60" t="s">
        <v>15</v>
      </c>
      <c r="I203" s="61">
        <f>G203</f>
        <v>1000</v>
      </c>
      <c r="J203" s="51" t="s">
        <v>16</v>
      </c>
      <c r="K203" s="98">
        <v>17</v>
      </c>
      <c r="L203" s="169" t="str">
        <f>L200</f>
        <v>ตุลาคม</v>
      </c>
      <c r="M203" s="169"/>
      <c r="N203" s="62" t="str">
        <f>N200</f>
        <v>2567</v>
      </c>
    </row>
    <row r="204" spans="1:14" s="96" customFormat="1" x14ac:dyDescent="0.5">
      <c r="A204" s="170" t="s">
        <v>0</v>
      </c>
      <c r="B204" s="170"/>
      <c r="C204" s="170"/>
      <c r="D204" s="170"/>
      <c r="E204" s="170"/>
      <c r="F204" s="170"/>
      <c r="G204" s="170"/>
      <c r="H204" s="170"/>
      <c r="I204" s="170"/>
      <c r="J204" s="170"/>
      <c r="K204" s="170"/>
      <c r="L204" s="170"/>
      <c r="M204" s="170"/>
      <c r="N204" s="170"/>
    </row>
    <row r="205" spans="1:14" s="96" customFormat="1" x14ac:dyDescent="0.5">
      <c r="A205" s="171" t="s">
        <v>478</v>
      </c>
      <c r="B205" s="171"/>
      <c r="C205" s="171"/>
      <c r="D205" s="171"/>
      <c r="E205" s="171"/>
      <c r="F205" s="171"/>
      <c r="G205" s="171"/>
      <c r="H205" s="171"/>
      <c r="I205" s="171"/>
      <c r="J205" s="171"/>
      <c r="K205" s="171"/>
      <c r="L205" s="171"/>
      <c r="M205" s="171"/>
      <c r="N205" s="171"/>
    </row>
    <row r="206" spans="1:14" s="96" customFormat="1" x14ac:dyDescent="0.5">
      <c r="A206" s="171" t="s">
        <v>1</v>
      </c>
      <c r="B206" s="171"/>
      <c r="C206" s="171"/>
      <c r="D206" s="171"/>
      <c r="E206" s="171"/>
      <c r="F206" s="171"/>
      <c r="G206" s="171"/>
      <c r="H206" s="171"/>
      <c r="I206" s="171"/>
      <c r="J206" s="171"/>
      <c r="K206" s="171"/>
      <c r="L206" s="171"/>
      <c r="M206" s="171"/>
      <c r="N206" s="171"/>
    </row>
    <row r="207" spans="1:14" s="96" customFormat="1" x14ac:dyDescent="0.5">
      <c r="A207" s="171" t="s">
        <v>480</v>
      </c>
      <c r="B207" s="171"/>
      <c r="C207" s="171"/>
      <c r="D207" s="171"/>
      <c r="E207" s="171"/>
      <c r="F207" s="171"/>
      <c r="G207" s="171"/>
      <c r="H207" s="171"/>
      <c r="I207" s="171"/>
      <c r="J207" s="171"/>
      <c r="K207" s="171"/>
      <c r="L207" s="171"/>
      <c r="M207" s="171"/>
      <c r="N207" s="171"/>
    </row>
    <row r="208" spans="1:14" s="97" customFormat="1" ht="43.5" customHeight="1" x14ac:dyDescent="0.45">
      <c r="A208" s="172" t="s">
        <v>2</v>
      </c>
      <c r="B208" s="172" t="s">
        <v>3</v>
      </c>
      <c r="C208" s="174" t="s">
        <v>4</v>
      </c>
      <c r="D208" s="172" t="s">
        <v>5</v>
      </c>
      <c r="E208" s="172" t="s">
        <v>6</v>
      </c>
      <c r="F208" s="176" t="s">
        <v>7</v>
      </c>
      <c r="G208" s="177"/>
      <c r="H208" s="176" t="s">
        <v>8</v>
      </c>
      <c r="I208" s="177"/>
      <c r="J208" s="174" t="s">
        <v>9</v>
      </c>
      <c r="K208" s="176" t="s">
        <v>10</v>
      </c>
      <c r="L208" s="180"/>
      <c r="M208" s="180"/>
      <c r="N208" s="177"/>
    </row>
    <row r="209" spans="1:14" s="97" customFormat="1" ht="21" x14ac:dyDescent="0.45">
      <c r="A209" s="173"/>
      <c r="B209" s="173"/>
      <c r="C209" s="175"/>
      <c r="D209" s="173"/>
      <c r="E209" s="173"/>
      <c r="F209" s="178"/>
      <c r="G209" s="179"/>
      <c r="H209" s="178"/>
      <c r="I209" s="179"/>
      <c r="J209" s="175"/>
      <c r="K209" s="178"/>
      <c r="L209" s="181"/>
      <c r="M209" s="181"/>
      <c r="N209" s="179"/>
    </row>
    <row r="210" spans="1:14" x14ac:dyDescent="0.5">
      <c r="A210" s="48">
        <v>57</v>
      </c>
      <c r="B210" s="64" t="s">
        <v>54</v>
      </c>
      <c r="C210" s="50">
        <v>5250</v>
      </c>
      <c r="D210" s="50">
        <f>C210</f>
        <v>5250</v>
      </c>
      <c r="E210" s="51" t="s">
        <v>11</v>
      </c>
      <c r="F210" s="168" t="s">
        <v>22</v>
      </c>
      <c r="G210" s="167"/>
      <c r="H210" s="168" t="str">
        <f>F210</f>
        <v>นางกนกวรรณ  ยิ่งมานะ</v>
      </c>
      <c r="I210" s="167"/>
      <c r="J210" s="51" t="s">
        <v>12</v>
      </c>
      <c r="K210" s="98" t="s">
        <v>13</v>
      </c>
      <c r="L210" s="103" t="str">
        <f>L141</f>
        <v>เลขที่</v>
      </c>
      <c r="M210" s="66">
        <v>38</v>
      </c>
      <c r="N210" s="55" t="str">
        <f>N141</f>
        <v>/2568</v>
      </c>
    </row>
    <row r="211" spans="1:14" x14ac:dyDescent="0.5">
      <c r="A211" s="48"/>
      <c r="B211" s="56"/>
      <c r="C211" s="57"/>
      <c r="D211" s="58"/>
      <c r="E211" s="59"/>
      <c r="F211" s="60" t="s">
        <v>14</v>
      </c>
      <c r="G211" s="61">
        <f>D210</f>
        <v>5250</v>
      </c>
      <c r="H211" s="60" t="s">
        <v>15</v>
      </c>
      <c r="I211" s="61">
        <f>G211</f>
        <v>5250</v>
      </c>
      <c r="J211" s="51" t="s">
        <v>16</v>
      </c>
      <c r="K211" s="98">
        <v>22</v>
      </c>
      <c r="L211" s="169" t="str">
        <f>L142</f>
        <v>ตุลาคม</v>
      </c>
      <c r="M211" s="169"/>
      <c r="N211" s="62" t="str">
        <f>N142</f>
        <v>2567</v>
      </c>
    </row>
    <row r="212" spans="1:14" x14ac:dyDescent="0.5">
      <c r="A212" s="51"/>
      <c r="B212" s="64"/>
      <c r="C212" s="50"/>
      <c r="D212" s="50"/>
      <c r="E212" s="51"/>
      <c r="F212" s="54"/>
      <c r="G212" s="63"/>
      <c r="H212" s="54"/>
      <c r="I212" s="53"/>
      <c r="J212" s="58"/>
      <c r="K212" s="99"/>
      <c r="L212" s="100"/>
      <c r="M212" s="101"/>
      <c r="N212" s="102"/>
    </row>
    <row r="213" spans="1:14" x14ac:dyDescent="0.5">
      <c r="A213" s="48">
        <v>58</v>
      </c>
      <c r="B213" s="49" t="s">
        <v>52</v>
      </c>
      <c r="C213" s="50">
        <v>12550</v>
      </c>
      <c r="D213" s="50">
        <f>C213</f>
        <v>12550</v>
      </c>
      <c r="E213" s="51" t="s">
        <v>11</v>
      </c>
      <c r="F213" s="166" t="s">
        <v>53</v>
      </c>
      <c r="G213" s="167"/>
      <c r="H213" s="168" t="str">
        <f>F213</f>
        <v>นางสาวบุปผา ธิราเพ็ชร</v>
      </c>
      <c r="I213" s="167"/>
      <c r="J213" s="51" t="s">
        <v>12</v>
      </c>
      <c r="K213" s="98" t="s">
        <v>18</v>
      </c>
      <c r="L213" s="103" t="str">
        <f>L210</f>
        <v>เลขที่</v>
      </c>
      <c r="M213" s="66">
        <v>40</v>
      </c>
      <c r="N213" s="55" t="str">
        <f>N210</f>
        <v>/2568</v>
      </c>
    </row>
    <row r="214" spans="1:14" x14ac:dyDescent="0.5">
      <c r="A214" s="78"/>
      <c r="B214" s="64"/>
      <c r="C214" s="57"/>
      <c r="D214" s="58"/>
      <c r="E214" s="59"/>
      <c r="F214" s="60" t="s">
        <v>14</v>
      </c>
      <c r="G214" s="61">
        <f>D213</f>
        <v>12550</v>
      </c>
      <c r="H214" s="60" t="s">
        <v>15</v>
      </c>
      <c r="I214" s="61">
        <f>G214</f>
        <v>12550</v>
      </c>
      <c r="J214" s="51" t="s">
        <v>16</v>
      </c>
      <c r="K214" s="98">
        <v>22</v>
      </c>
      <c r="L214" s="169" t="str">
        <f>L211</f>
        <v>ตุลาคม</v>
      </c>
      <c r="M214" s="169"/>
      <c r="N214" s="62" t="str">
        <f>N142</f>
        <v>2567</v>
      </c>
    </row>
    <row r="215" spans="1:14" x14ac:dyDescent="0.5">
      <c r="A215" s="48"/>
      <c r="B215" s="58"/>
      <c r="C215" s="50"/>
      <c r="D215" s="50"/>
      <c r="E215" s="51"/>
      <c r="F215" s="54"/>
      <c r="G215" s="53"/>
      <c r="H215" s="54"/>
      <c r="I215" s="53"/>
      <c r="J215" s="51"/>
      <c r="K215" s="69"/>
      <c r="L215" s="101"/>
      <c r="M215" s="101"/>
      <c r="N215" s="102"/>
    </row>
    <row r="216" spans="1:14" x14ac:dyDescent="0.5">
      <c r="A216" s="48">
        <v>59</v>
      </c>
      <c r="B216" s="64" t="s">
        <v>55</v>
      </c>
      <c r="C216" s="50">
        <v>10000</v>
      </c>
      <c r="D216" s="50">
        <f>C216</f>
        <v>10000</v>
      </c>
      <c r="E216" s="51" t="s">
        <v>11</v>
      </c>
      <c r="F216" s="168" t="s">
        <v>22</v>
      </c>
      <c r="G216" s="167"/>
      <c r="H216" s="168" t="str">
        <f>F216</f>
        <v>นางกนกวรรณ  ยิ่งมานะ</v>
      </c>
      <c r="I216" s="167"/>
      <c r="J216" s="51" t="s">
        <v>12</v>
      </c>
      <c r="K216" s="98" t="s">
        <v>13</v>
      </c>
      <c r="L216" s="103" t="str">
        <f>L210</f>
        <v>เลขที่</v>
      </c>
      <c r="M216" s="66">
        <v>43</v>
      </c>
      <c r="N216" s="55" t="str">
        <f>N210</f>
        <v>/2568</v>
      </c>
    </row>
    <row r="217" spans="1:14" x14ac:dyDescent="0.5">
      <c r="A217" s="51"/>
      <c r="B217" s="56"/>
      <c r="C217" s="57"/>
      <c r="D217" s="58"/>
      <c r="E217" s="59"/>
      <c r="F217" s="60" t="s">
        <v>14</v>
      </c>
      <c r="G217" s="61">
        <f>D216</f>
        <v>10000</v>
      </c>
      <c r="H217" s="60" t="s">
        <v>15</v>
      </c>
      <c r="I217" s="61">
        <f>G217</f>
        <v>10000</v>
      </c>
      <c r="J217" s="51" t="s">
        <v>16</v>
      </c>
      <c r="K217" s="98">
        <v>24</v>
      </c>
      <c r="L217" s="169" t="str">
        <f>L211</f>
        <v>ตุลาคม</v>
      </c>
      <c r="M217" s="169"/>
      <c r="N217" s="62" t="str">
        <f>N142</f>
        <v>2567</v>
      </c>
    </row>
    <row r="218" spans="1:14" x14ac:dyDescent="0.5">
      <c r="A218" s="5"/>
      <c r="B218" s="64"/>
      <c r="C218" s="107"/>
      <c r="D218" s="107"/>
      <c r="E218" s="51"/>
      <c r="F218" s="84"/>
      <c r="G218" s="85"/>
      <c r="H218" s="84"/>
      <c r="I218" s="85"/>
      <c r="J218" s="58"/>
      <c r="K218" s="84"/>
      <c r="L218" s="104"/>
      <c r="M218" s="72"/>
      <c r="N218" s="102"/>
    </row>
    <row r="219" spans="1:14" x14ac:dyDescent="0.5">
      <c r="A219" s="5">
        <v>60</v>
      </c>
      <c r="B219" s="49" t="s">
        <v>52</v>
      </c>
      <c r="C219" s="50">
        <v>10000</v>
      </c>
      <c r="D219" s="50">
        <f>C219</f>
        <v>10000</v>
      </c>
      <c r="E219" s="51" t="s">
        <v>11</v>
      </c>
      <c r="F219" s="166" t="s">
        <v>53</v>
      </c>
      <c r="G219" s="167"/>
      <c r="H219" s="168" t="str">
        <f>F219</f>
        <v>นางสาวบุปผา ธิราเพ็ชร</v>
      </c>
      <c r="I219" s="167"/>
      <c r="J219" s="51" t="s">
        <v>12</v>
      </c>
      <c r="K219" s="98" t="s">
        <v>13</v>
      </c>
      <c r="L219" s="103" t="str">
        <f>L213</f>
        <v>เลขที่</v>
      </c>
      <c r="M219" s="66">
        <v>44</v>
      </c>
      <c r="N219" s="55" t="str">
        <f>N213</f>
        <v>/2568</v>
      </c>
    </row>
    <row r="220" spans="1:14" x14ac:dyDescent="0.5">
      <c r="A220" s="51"/>
      <c r="B220" s="64"/>
      <c r="C220" s="57"/>
      <c r="D220" s="58"/>
      <c r="E220" s="59"/>
      <c r="F220" s="60" t="s">
        <v>14</v>
      </c>
      <c r="G220" s="61">
        <f>D219</f>
        <v>10000</v>
      </c>
      <c r="H220" s="60" t="s">
        <v>15</v>
      </c>
      <c r="I220" s="61">
        <f>G220</f>
        <v>10000</v>
      </c>
      <c r="J220" s="51" t="s">
        <v>16</v>
      </c>
      <c r="K220" s="98">
        <v>24</v>
      </c>
      <c r="L220" s="169" t="str">
        <f>L214</f>
        <v>ตุลาคม</v>
      </c>
      <c r="M220" s="169"/>
      <c r="N220" s="62" t="str">
        <f>N142</f>
        <v>2567</v>
      </c>
    </row>
    <row r="221" spans="1:14" x14ac:dyDescent="0.5">
      <c r="A221" s="51"/>
      <c r="B221" s="74"/>
      <c r="C221" s="105"/>
      <c r="D221" s="105"/>
      <c r="E221" s="51"/>
      <c r="F221" s="54"/>
      <c r="G221" s="53"/>
      <c r="H221" s="54"/>
      <c r="I221" s="53"/>
      <c r="J221" s="71"/>
      <c r="K221" s="54"/>
      <c r="L221" s="72"/>
      <c r="M221" s="72"/>
      <c r="N221" s="106"/>
    </row>
    <row r="222" spans="1:14" x14ac:dyDescent="0.5">
      <c r="A222" s="51">
        <v>61</v>
      </c>
      <c r="B222" s="49" t="s">
        <v>52</v>
      </c>
      <c r="C222" s="50">
        <v>2000</v>
      </c>
      <c r="D222" s="50">
        <f>C222</f>
        <v>2000</v>
      </c>
      <c r="E222" s="51" t="s">
        <v>11</v>
      </c>
      <c r="F222" s="166" t="s">
        <v>53</v>
      </c>
      <c r="G222" s="167"/>
      <c r="H222" s="168" t="str">
        <f>F222</f>
        <v>นางสาวบุปผา ธิราเพ็ชร</v>
      </c>
      <c r="I222" s="167"/>
      <c r="J222" s="51" t="s">
        <v>12</v>
      </c>
      <c r="K222" s="98" t="s">
        <v>13</v>
      </c>
      <c r="L222" s="103" t="str">
        <f>L216</f>
        <v>เลขที่</v>
      </c>
      <c r="M222" s="66">
        <v>46</v>
      </c>
      <c r="N222" s="55" t="str">
        <f>N216</f>
        <v>/2568</v>
      </c>
    </row>
    <row r="223" spans="1:14" x14ac:dyDescent="0.5">
      <c r="A223" s="48"/>
      <c r="B223" s="64"/>
      <c r="C223" s="57"/>
      <c r="D223" s="58"/>
      <c r="E223" s="59"/>
      <c r="F223" s="60" t="s">
        <v>14</v>
      </c>
      <c r="G223" s="61">
        <f>D222</f>
        <v>2000</v>
      </c>
      <c r="H223" s="60" t="s">
        <v>15</v>
      </c>
      <c r="I223" s="61">
        <f>G223</f>
        <v>2000</v>
      </c>
      <c r="J223" s="51" t="s">
        <v>16</v>
      </c>
      <c r="K223" s="98">
        <v>25</v>
      </c>
      <c r="L223" s="169" t="str">
        <f>L217</f>
        <v>ตุลาคม</v>
      </c>
      <c r="M223" s="169"/>
      <c r="N223" s="62" t="str">
        <f>N142</f>
        <v>2567</v>
      </c>
    </row>
    <row r="224" spans="1:14" x14ac:dyDescent="0.5">
      <c r="A224" s="51"/>
      <c r="B224" s="67"/>
      <c r="C224" s="68"/>
      <c r="D224" s="67"/>
      <c r="E224" s="51"/>
      <c r="F224" s="69"/>
      <c r="G224" s="70"/>
      <c r="H224" s="69"/>
      <c r="I224" s="70"/>
      <c r="J224" s="71"/>
      <c r="K224" s="54"/>
      <c r="L224" s="72"/>
      <c r="M224" s="72"/>
      <c r="N224" s="73"/>
    </row>
    <row r="225" spans="1:14" x14ac:dyDescent="0.5">
      <c r="A225" s="51">
        <v>62</v>
      </c>
      <c r="B225" s="64" t="s">
        <v>23</v>
      </c>
      <c r="C225" s="50">
        <v>1000</v>
      </c>
      <c r="D225" s="50">
        <f>C225</f>
        <v>1000</v>
      </c>
      <c r="E225" s="51" t="s">
        <v>11</v>
      </c>
      <c r="F225" s="168" t="s">
        <v>22</v>
      </c>
      <c r="G225" s="167"/>
      <c r="H225" s="168" t="str">
        <f>F225</f>
        <v>นางกนกวรรณ  ยิ่งมานะ</v>
      </c>
      <c r="I225" s="167"/>
      <c r="J225" s="51" t="s">
        <v>12</v>
      </c>
      <c r="K225" s="98" t="s">
        <v>13</v>
      </c>
      <c r="L225" s="103" t="str">
        <f>L219</f>
        <v>เลขที่</v>
      </c>
      <c r="M225" s="66">
        <v>47</v>
      </c>
      <c r="N225" s="55" t="str">
        <f>N219</f>
        <v>/2568</v>
      </c>
    </row>
    <row r="226" spans="1:14" x14ac:dyDescent="0.5">
      <c r="A226" s="108"/>
      <c r="B226" s="56" t="s">
        <v>24</v>
      </c>
      <c r="C226" s="57"/>
      <c r="D226" s="58"/>
      <c r="E226" s="59"/>
      <c r="F226" s="60" t="s">
        <v>14</v>
      </c>
      <c r="G226" s="61">
        <f>D225</f>
        <v>1000</v>
      </c>
      <c r="H226" s="60" t="s">
        <v>15</v>
      </c>
      <c r="I226" s="61">
        <f>G226</f>
        <v>1000</v>
      </c>
      <c r="J226" s="51" t="s">
        <v>16</v>
      </c>
      <c r="K226" s="98">
        <v>24</v>
      </c>
      <c r="L226" s="169" t="str">
        <f>L220</f>
        <v>ตุลาคม</v>
      </c>
      <c r="M226" s="169"/>
      <c r="N226" s="62" t="str">
        <f>N142</f>
        <v>2567</v>
      </c>
    </row>
    <row r="227" spans="1:14" x14ac:dyDescent="0.5">
      <c r="A227" s="48"/>
      <c r="B227" s="58"/>
      <c r="C227" s="50"/>
      <c r="D227" s="50"/>
      <c r="E227" s="51"/>
      <c r="F227" s="84"/>
      <c r="G227" s="85"/>
      <c r="H227" s="54"/>
      <c r="I227" s="53"/>
      <c r="J227" s="58"/>
      <c r="K227" s="84"/>
      <c r="L227" s="104"/>
      <c r="M227" s="72"/>
      <c r="N227" s="73"/>
    </row>
    <row r="228" spans="1:14" x14ac:dyDescent="0.5">
      <c r="A228" s="51">
        <v>63</v>
      </c>
      <c r="B228" s="64" t="s">
        <v>55</v>
      </c>
      <c r="C228" s="50">
        <v>17500</v>
      </c>
      <c r="D228" s="50">
        <f>C228</f>
        <v>17500</v>
      </c>
      <c r="E228" s="51" t="s">
        <v>11</v>
      </c>
      <c r="F228" s="168" t="s">
        <v>22</v>
      </c>
      <c r="G228" s="167"/>
      <c r="H228" s="168" t="str">
        <f>F228</f>
        <v>นางกนกวรรณ  ยิ่งมานะ</v>
      </c>
      <c r="I228" s="167"/>
      <c r="J228" s="51" t="s">
        <v>12</v>
      </c>
      <c r="K228" s="98" t="s">
        <v>13</v>
      </c>
      <c r="L228" s="103" t="str">
        <f>L222</f>
        <v>เลขที่</v>
      </c>
      <c r="M228" s="66">
        <v>45</v>
      </c>
      <c r="N228" s="55" t="str">
        <f>N222</f>
        <v>/2568</v>
      </c>
    </row>
    <row r="229" spans="1:14" x14ac:dyDescent="0.5">
      <c r="A229" s="51"/>
      <c r="B229" s="56"/>
      <c r="C229" s="57"/>
      <c r="D229" s="58"/>
      <c r="E229" s="59"/>
      <c r="F229" s="60" t="s">
        <v>14</v>
      </c>
      <c r="G229" s="61">
        <f>D228</f>
        <v>17500</v>
      </c>
      <c r="H229" s="60" t="s">
        <v>15</v>
      </c>
      <c r="I229" s="61">
        <f>G229</f>
        <v>17500</v>
      </c>
      <c r="J229" s="51" t="s">
        <v>16</v>
      </c>
      <c r="K229" s="98">
        <v>25</v>
      </c>
      <c r="L229" s="169" t="str">
        <f>L223</f>
        <v>ตุลาคม</v>
      </c>
      <c r="M229" s="169"/>
      <c r="N229" s="62" t="str">
        <f>N142</f>
        <v>2567</v>
      </c>
    </row>
    <row r="230" spans="1:14" x14ac:dyDescent="0.5">
      <c r="A230" s="51"/>
      <c r="B230" s="58"/>
      <c r="C230" s="57"/>
      <c r="D230" s="58"/>
      <c r="E230" s="59"/>
      <c r="F230" s="54"/>
      <c r="G230" s="53"/>
      <c r="H230" s="54"/>
      <c r="I230" s="53"/>
      <c r="J230" s="51"/>
      <c r="K230" s="54"/>
      <c r="L230" s="72"/>
      <c r="M230" s="72"/>
      <c r="N230" s="73"/>
    </row>
    <row r="231" spans="1:14" x14ac:dyDescent="0.5">
      <c r="A231" s="51">
        <v>64</v>
      </c>
      <c r="B231" s="64" t="s">
        <v>55</v>
      </c>
      <c r="C231" s="50">
        <v>20000</v>
      </c>
      <c r="D231" s="50">
        <f>C231</f>
        <v>20000</v>
      </c>
      <c r="E231" s="51" t="s">
        <v>11</v>
      </c>
      <c r="F231" s="168" t="s">
        <v>22</v>
      </c>
      <c r="G231" s="167"/>
      <c r="H231" s="168" t="str">
        <f>F231</f>
        <v>นางกนกวรรณ  ยิ่งมานะ</v>
      </c>
      <c r="I231" s="167"/>
      <c r="J231" s="51" t="s">
        <v>12</v>
      </c>
      <c r="K231" s="98" t="s">
        <v>13</v>
      </c>
      <c r="L231" s="103" t="str">
        <f>L225</f>
        <v>เลขที่</v>
      </c>
      <c r="M231" s="66">
        <v>42</v>
      </c>
      <c r="N231" s="55" t="str">
        <f>N225</f>
        <v>/2568</v>
      </c>
    </row>
    <row r="232" spans="1:14" x14ac:dyDescent="0.5">
      <c r="A232" s="51"/>
      <c r="B232" s="56"/>
      <c r="C232" s="57"/>
      <c r="D232" s="58"/>
      <c r="E232" s="59"/>
      <c r="F232" s="60" t="s">
        <v>14</v>
      </c>
      <c r="G232" s="61">
        <f>D231</f>
        <v>20000</v>
      </c>
      <c r="H232" s="60" t="s">
        <v>15</v>
      </c>
      <c r="I232" s="61">
        <f>G232</f>
        <v>20000</v>
      </c>
      <c r="J232" s="51" t="s">
        <v>16</v>
      </c>
      <c r="K232" s="98">
        <v>25</v>
      </c>
      <c r="L232" s="169" t="str">
        <f>L226</f>
        <v>ตุลาคม</v>
      </c>
      <c r="M232" s="169"/>
      <c r="N232" s="62" t="str">
        <f>N142</f>
        <v>2567</v>
      </c>
    </row>
    <row r="233" spans="1:14" s="96" customFormat="1" x14ac:dyDescent="0.5">
      <c r="A233" s="170" t="s">
        <v>0</v>
      </c>
      <c r="B233" s="170"/>
      <c r="C233" s="170"/>
      <c r="D233" s="170"/>
      <c r="E233" s="170"/>
      <c r="F233" s="170"/>
      <c r="G233" s="170"/>
      <c r="H233" s="170"/>
      <c r="I233" s="170"/>
      <c r="J233" s="170"/>
      <c r="K233" s="170"/>
      <c r="L233" s="170"/>
      <c r="M233" s="170"/>
      <c r="N233" s="170"/>
    </row>
    <row r="234" spans="1:14" s="96" customFormat="1" x14ac:dyDescent="0.5">
      <c r="A234" s="171" t="s">
        <v>478</v>
      </c>
      <c r="B234" s="171"/>
      <c r="C234" s="171"/>
      <c r="D234" s="171"/>
      <c r="E234" s="171"/>
      <c r="F234" s="171"/>
      <c r="G234" s="171"/>
      <c r="H234" s="171"/>
      <c r="I234" s="171"/>
      <c r="J234" s="171"/>
      <c r="K234" s="171"/>
      <c r="L234" s="171"/>
      <c r="M234" s="171"/>
      <c r="N234" s="171"/>
    </row>
    <row r="235" spans="1:14" s="96" customFormat="1" x14ac:dyDescent="0.5">
      <c r="A235" s="171" t="s">
        <v>1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</row>
    <row r="236" spans="1:14" s="96" customFormat="1" x14ac:dyDescent="0.5">
      <c r="A236" s="171" t="s">
        <v>480</v>
      </c>
      <c r="B236" s="171"/>
      <c r="C236" s="171"/>
      <c r="D236" s="171"/>
      <c r="E236" s="171"/>
      <c r="F236" s="171"/>
      <c r="G236" s="171"/>
      <c r="H236" s="171"/>
      <c r="I236" s="171"/>
      <c r="J236" s="171"/>
      <c r="K236" s="171"/>
      <c r="L236" s="171"/>
      <c r="M236" s="171"/>
      <c r="N236" s="171"/>
    </row>
    <row r="237" spans="1:14" s="97" customFormat="1" ht="43.5" customHeight="1" x14ac:dyDescent="0.45">
      <c r="A237" s="172" t="s">
        <v>2</v>
      </c>
      <c r="B237" s="172" t="s">
        <v>3</v>
      </c>
      <c r="C237" s="174" t="s">
        <v>4</v>
      </c>
      <c r="D237" s="172" t="s">
        <v>5</v>
      </c>
      <c r="E237" s="172" t="s">
        <v>6</v>
      </c>
      <c r="F237" s="176" t="s">
        <v>7</v>
      </c>
      <c r="G237" s="177"/>
      <c r="H237" s="176" t="s">
        <v>8</v>
      </c>
      <c r="I237" s="177"/>
      <c r="J237" s="174" t="s">
        <v>9</v>
      </c>
      <c r="K237" s="176" t="s">
        <v>10</v>
      </c>
      <c r="L237" s="180"/>
      <c r="M237" s="180"/>
      <c r="N237" s="177"/>
    </row>
    <row r="238" spans="1:14" s="97" customFormat="1" ht="21" x14ac:dyDescent="0.45">
      <c r="A238" s="173"/>
      <c r="B238" s="173"/>
      <c r="C238" s="175"/>
      <c r="D238" s="173"/>
      <c r="E238" s="173"/>
      <c r="F238" s="178"/>
      <c r="G238" s="179"/>
      <c r="H238" s="178"/>
      <c r="I238" s="179"/>
      <c r="J238" s="175"/>
      <c r="K238" s="178"/>
      <c r="L238" s="181"/>
      <c r="M238" s="181"/>
      <c r="N238" s="179"/>
    </row>
    <row r="239" spans="1:14" x14ac:dyDescent="0.5">
      <c r="A239" s="51">
        <v>65</v>
      </c>
      <c r="B239" s="64" t="s">
        <v>56</v>
      </c>
      <c r="C239" s="50">
        <v>12050</v>
      </c>
      <c r="D239" s="50">
        <f>C239</f>
        <v>12050</v>
      </c>
      <c r="E239" s="51" t="s">
        <v>11</v>
      </c>
      <c r="F239" s="168" t="s">
        <v>57</v>
      </c>
      <c r="G239" s="167"/>
      <c r="H239" s="168" t="str">
        <f>F239</f>
        <v>นายบุปผา  ธิราเพ็ชร</v>
      </c>
      <c r="I239" s="167"/>
      <c r="J239" s="51" t="s">
        <v>12</v>
      </c>
      <c r="K239" s="98" t="s">
        <v>13</v>
      </c>
      <c r="L239" s="103" t="str">
        <f>L228</f>
        <v>เลขที่</v>
      </c>
      <c r="M239" s="66">
        <v>41</v>
      </c>
      <c r="N239" s="55" t="str">
        <f>N228</f>
        <v>/2568</v>
      </c>
    </row>
    <row r="240" spans="1:14" x14ac:dyDescent="0.5">
      <c r="A240" s="51"/>
      <c r="B240" s="56"/>
      <c r="C240" s="57"/>
      <c r="D240" s="58"/>
      <c r="E240" s="59"/>
      <c r="F240" s="60" t="s">
        <v>14</v>
      </c>
      <c r="G240" s="61">
        <f>D239</f>
        <v>12050</v>
      </c>
      <c r="H240" s="60" t="s">
        <v>15</v>
      </c>
      <c r="I240" s="61">
        <f>G240</f>
        <v>12050</v>
      </c>
      <c r="J240" s="51" t="s">
        <v>16</v>
      </c>
      <c r="K240" s="98">
        <v>25</v>
      </c>
      <c r="L240" s="169" t="str">
        <f>L229</f>
        <v>ตุลาคม</v>
      </c>
      <c r="M240" s="169"/>
      <c r="N240" s="62" t="str">
        <f>N142</f>
        <v>2567</v>
      </c>
    </row>
    <row r="241" spans="1:14" x14ac:dyDescent="0.5">
      <c r="A241" s="51"/>
      <c r="B241" s="64"/>
      <c r="C241" s="50"/>
      <c r="D241" s="50"/>
      <c r="E241" s="51"/>
      <c r="F241" s="132"/>
      <c r="G241" s="53"/>
      <c r="H241" s="132"/>
      <c r="I241" s="53"/>
      <c r="J241" s="51"/>
      <c r="K241" s="139"/>
      <c r="L241" s="139"/>
      <c r="M241" s="137"/>
      <c r="N241" s="55"/>
    </row>
    <row r="242" spans="1:14" x14ac:dyDescent="0.5">
      <c r="A242" s="48">
        <v>66</v>
      </c>
      <c r="B242" s="64" t="s">
        <v>58</v>
      </c>
      <c r="C242" s="50">
        <v>27000</v>
      </c>
      <c r="D242" s="50">
        <f>C242</f>
        <v>27000</v>
      </c>
      <c r="E242" s="51" t="s">
        <v>11</v>
      </c>
      <c r="F242" s="168" t="s">
        <v>60</v>
      </c>
      <c r="G242" s="167"/>
      <c r="H242" s="168" t="str">
        <f>F242</f>
        <v>นายเสถียร  ฤมิสตรี</v>
      </c>
      <c r="I242" s="167"/>
      <c r="J242" s="51" t="s">
        <v>12</v>
      </c>
      <c r="K242" s="98" t="s">
        <v>13</v>
      </c>
      <c r="L242" s="103" t="str">
        <f>L141</f>
        <v>เลขที่</v>
      </c>
      <c r="M242" s="66">
        <v>1</v>
      </c>
      <c r="N242" s="55" t="str">
        <f>N141</f>
        <v>/2568</v>
      </c>
    </row>
    <row r="243" spans="1:14" x14ac:dyDescent="0.5">
      <c r="A243" s="48"/>
      <c r="B243" s="56" t="s">
        <v>59</v>
      </c>
      <c r="C243" s="91"/>
      <c r="D243" s="58"/>
      <c r="E243" s="59"/>
      <c r="F243" s="60" t="s">
        <v>14</v>
      </c>
      <c r="G243" s="61">
        <f>D242</f>
        <v>27000</v>
      </c>
      <c r="H243" s="60" t="s">
        <v>15</v>
      </c>
      <c r="I243" s="61">
        <f>G243</f>
        <v>27000</v>
      </c>
      <c r="J243" s="51" t="s">
        <v>16</v>
      </c>
      <c r="K243" s="98">
        <v>1</v>
      </c>
      <c r="L243" s="169" t="s">
        <v>31</v>
      </c>
      <c r="M243" s="169"/>
      <c r="N243" s="62" t="s">
        <v>17</v>
      </c>
    </row>
    <row r="244" spans="1:14" x14ac:dyDescent="0.5">
      <c r="A244" s="48"/>
      <c r="B244" s="58"/>
      <c r="C244" s="50"/>
      <c r="D244" s="50"/>
      <c r="E244" s="51"/>
      <c r="F244" s="168"/>
      <c r="G244" s="167"/>
      <c r="H244" s="168"/>
      <c r="I244" s="167"/>
      <c r="J244" s="51"/>
      <c r="K244" s="87"/>
      <c r="L244" s="88"/>
      <c r="M244" s="88"/>
      <c r="N244" s="89"/>
    </row>
    <row r="245" spans="1:14" x14ac:dyDescent="0.5">
      <c r="A245" s="51">
        <v>67</v>
      </c>
      <c r="B245" s="64" t="s">
        <v>58</v>
      </c>
      <c r="C245" s="50">
        <v>27000</v>
      </c>
      <c r="D245" s="50">
        <f>C245</f>
        <v>27000</v>
      </c>
      <c r="E245" s="51" t="s">
        <v>11</v>
      </c>
      <c r="F245" s="168" t="s">
        <v>61</v>
      </c>
      <c r="G245" s="167"/>
      <c r="H245" s="168" t="str">
        <f>F245</f>
        <v>นางสาวทองหยิบ ธีรพงษ์</v>
      </c>
      <c r="I245" s="167"/>
      <c r="J245" s="51" t="s">
        <v>12</v>
      </c>
      <c r="K245" s="98" t="s">
        <v>13</v>
      </c>
      <c r="L245" s="103" t="str">
        <f>L242</f>
        <v>เลขที่</v>
      </c>
      <c r="M245" s="66">
        <v>2</v>
      </c>
      <c r="N245" s="55" t="str">
        <f>N242</f>
        <v>/2568</v>
      </c>
    </row>
    <row r="246" spans="1:14" x14ac:dyDescent="0.5">
      <c r="A246" s="34"/>
      <c r="B246" s="56" t="s">
        <v>59</v>
      </c>
      <c r="C246" s="57"/>
      <c r="D246" s="58"/>
      <c r="E246" s="59"/>
      <c r="F246" s="60" t="s">
        <v>14</v>
      </c>
      <c r="G246" s="61">
        <f>D245</f>
        <v>27000</v>
      </c>
      <c r="H246" s="60" t="s">
        <v>15</v>
      </c>
      <c r="I246" s="61">
        <f>G246</f>
        <v>27000</v>
      </c>
      <c r="J246" s="51" t="s">
        <v>16</v>
      </c>
      <c r="K246" s="98">
        <v>1</v>
      </c>
      <c r="L246" s="169" t="str">
        <f>L243</f>
        <v>ตุลาคม</v>
      </c>
      <c r="M246" s="169"/>
      <c r="N246" s="62" t="s">
        <v>17</v>
      </c>
    </row>
    <row r="247" spans="1:14" x14ac:dyDescent="0.5">
      <c r="A247" s="48"/>
      <c r="B247" s="58"/>
      <c r="C247" s="50"/>
      <c r="D247" s="50"/>
      <c r="E247" s="51"/>
      <c r="F247" s="168"/>
      <c r="G247" s="167"/>
      <c r="H247" s="168"/>
      <c r="I247" s="167"/>
      <c r="J247" s="51"/>
      <c r="K247" s="87"/>
      <c r="L247" s="88"/>
      <c r="M247" s="88"/>
      <c r="N247" s="89"/>
    </row>
    <row r="248" spans="1:14" x14ac:dyDescent="0.5">
      <c r="A248" s="51">
        <v>68</v>
      </c>
      <c r="B248" s="64" t="s">
        <v>58</v>
      </c>
      <c r="C248" s="50">
        <v>39000</v>
      </c>
      <c r="D248" s="50">
        <f>C248</f>
        <v>39000</v>
      </c>
      <c r="E248" s="51" t="s">
        <v>11</v>
      </c>
      <c r="F248" s="168" t="s">
        <v>62</v>
      </c>
      <c r="G248" s="167"/>
      <c r="H248" s="168" t="str">
        <f>F248</f>
        <v>นายภาสกร  วรธรรมธนากร</v>
      </c>
      <c r="I248" s="167"/>
      <c r="J248" s="51" t="s">
        <v>12</v>
      </c>
      <c r="K248" s="98" t="s">
        <v>13</v>
      </c>
      <c r="L248" s="103" t="str">
        <f>L245</f>
        <v>เลขที่</v>
      </c>
      <c r="M248" s="66">
        <v>3</v>
      </c>
      <c r="N248" s="55" t="str">
        <f>N245</f>
        <v>/2568</v>
      </c>
    </row>
    <row r="249" spans="1:14" x14ac:dyDescent="0.5">
      <c r="A249" s="34"/>
      <c r="B249" s="56" t="s">
        <v>59</v>
      </c>
      <c r="C249" s="91"/>
      <c r="D249" s="58"/>
      <c r="E249" s="59"/>
      <c r="F249" s="60" t="s">
        <v>14</v>
      </c>
      <c r="G249" s="61">
        <f>D248</f>
        <v>39000</v>
      </c>
      <c r="H249" s="60" t="s">
        <v>15</v>
      </c>
      <c r="I249" s="61">
        <f>G249</f>
        <v>39000</v>
      </c>
      <c r="J249" s="51" t="s">
        <v>16</v>
      </c>
      <c r="K249" s="98" t="s">
        <v>25</v>
      </c>
      <c r="L249" s="169" t="str">
        <f>L246</f>
        <v>ตุลาคม</v>
      </c>
      <c r="M249" s="169"/>
      <c r="N249" s="62" t="s">
        <v>17</v>
      </c>
    </row>
    <row r="250" spans="1:14" x14ac:dyDescent="0.5">
      <c r="A250" s="51"/>
      <c r="B250" s="58"/>
      <c r="C250" s="50"/>
      <c r="D250" s="50"/>
      <c r="E250" s="51"/>
      <c r="F250" s="168"/>
      <c r="G250" s="167"/>
      <c r="H250" s="168"/>
      <c r="I250" s="167"/>
      <c r="J250" s="51"/>
      <c r="K250" s="87"/>
      <c r="L250" s="88"/>
      <c r="M250" s="88"/>
      <c r="N250" s="89"/>
    </row>
    <row r="251" spans="1:14" x14ac:dyDescent="0.5">
      <c r="A251" s="71">
        <v>69</v>
      </c>
      <c r="B251" s="64" t="s">
        <v>58</v>
      </c>
      <c r="C251" s="50">
        <v>27000</v>
      </c>
      <c r="D251" s="50">
        <f>C251</f>
        <v>27000</v>
      </c>
      <c r="E251" s="51" t="s">
        <v>11</v>
      </c>
      <c r="F251" s="168" t="s">
        <v>63</v>
      </c>
      <c r="G251" s="167"/>
      <c r="H251" s="168" t="str">
        <f>F251</f>
        <v>นางสาวสุวิกมล  เปลี่ยนงาม</v>
      </c>
      <c r="I251" s="167"/>
      <c r="J251" s="51" t="s">
        <v>12</v>
      </c>
      <c r="K251" s="98" t="s">
        <v>13</v>
      </c>
      <c r="L251" s="103" t="str">
        <f>L248</f>
        <v>เลขที่</v>
      </c>
      <c r="M251" s="66">
        <v>4</v>
      </c>
      <c r="N251" s="55" t="str">
        <f>N248</f>
        <v>/2568</v>
      </c>
    </row>
    <row r="252" spans="1:14" x14ac:dyDescent="0.5">
      <c r="A252" s="51"/>
      <c r="B252" s="56" t="s">
        <v>59</v>
      </c>
      <c r="C252" s="91"/>
      <c r="D252" s="58"/>
      <c r="E252" s="59"/>
      <c r="F252" s="60" t="s">
        <v>14</v>
      </c>
      <c r="G252" s="61">
        <f>D251</f>
        <v>27000</v>
      </c>
      <c r="H252" s="60" t="s">
        <v>15</v>
      </c>
      <c r="I252" s="61">
        <f>G252</f>
        <v>27000</v>
      </c>
      <c r="J252" s="51" t="s">
        <v>16</v>
      </c>
      <c r="K252" s="98" t="s">
        <v>25</v>
      </c>
      <c r="L252" s="169" t="str">
        <f>L249</f>
        <v>ตุลาคม</v>
      </c>
      <c r="M252" s="169"/>
      <c r="N252" s="62" t="s">
        <v>17</v>
      </c>
    </row>
    <row r="253" spans="1:14" x14ac:dyDescent="0.5">
      <c r="A253" s="51"/>
      <c r="B253" s="58"/>
      <c r="C253" s="50"/>
      <c r="D253" s="50"/>
      <c r="E253" s="59"/>
      <c r="F253" s="168"/>
      <c r="G253" s="167"/>
      <c r="H253" s="168"/>
      <c r="I253" s="167"/>
      <c r="J253" s="51"/>
      <c r="K253" s="87"/>
      <c r="L253" s="88"/>
      <c r="M253" s="88"/>
      <c r="N253" s="89"/>
    </row>
    <row r="254" spans="1:14" x14ac:dyDescent="0.5">
      <c r="A254" s="51">
        <v>70</v>
      </c>
      <c r="B254" s="64" t="s">
        <v>58</v>
      </c>
      <c r="C254" s="50">
        <v>33000</v>
      </c>
      <c r="D254" s="50">
        <f>C254</f>
        <v>33000</v>
      </c>
      <c r="E254" s="51" t="s">
        <v>11</v>
      </c>
      <c r="F254" s="168" t="s">
        <v>64</v>
      </c>
      <c r="G254" s="167"/>
      <c r="H254" s="168" t="str">
        <f>F254</f>
        <v>นายจำลอง  มงคลนาม</v>
      </c>
      <c r="I254" s="167"/>
      <c r="J254" s="51" t="s">
        <v>12</v>
      </c>
      <c r="K254" s="98" t="s">
        <v>13</v>
      </c>
      <c r="L254" s="103" t="str">
        <f>L251</f>
        <v>เลขที่</v>
      </c>
      <c r="M254" s="66">
        <v>5</v>
      </c>
      <c r="N254" s="55" t="str">
        <f>N251</f>
        <v>/2568</v>
      </c>
    </row>
    <row r="255" spans="1:14" x14ac:dyDescent="0.5">
      <c r="A255" s="51"/>
      <c r="B255" s="56" t="s">
        <v>59</v>
      </c>
      <c r="C255" s="91"/>
      <c r="D255" s="58"/>
      <c r="E255" s="59"/>
      <c r="F255" s="60" t="s">
        <v>14</v>
      </c>
      <c r="G255" s="61">
        <f>D254</f>
        <v>33000</v>
      </c>
      <c r="H255" s="60" t="s">
        <v>15</v>
      </c>
      <c r="I255" s="61">
        <f>G255</f>
        <v>33000</v>
      </c>
      <c r="J255" s="51" t="s">
        <v>16</v>
      </c>
      <c r="K255" s="98" t="s">
        <v>25</v>
      </c>
      <c r="L255" s="169" t="str">
        <f>L252</f>
        <v>ตุลาคม</v>
      </c>
      <c r="M255" s="169"/>
      <c r="N255" s="62" t="s">
        <v>17</v>
      </c>
    </row>
    <row r="256" spans="1:14" x14ac:dyDescent="0.5">
      <c r="A256" s="51"/>
      <c r="B256" s="58"/>
      <c r="C256" s="50"/>
      <c r="D256" s="50"/>
      <c r="E256" s="59"/>
      <c r="F256" s="168"/>
      <c r="G256" s="167"/>
      <c r="H256" s="168"/>
      <c r="I256" s="167"/>
      <c r="J256" s="51"/>
      <c r="K256" s="87"/>
      <c r="L256" s="88"/>
      <c r="M256" s="88"/>
      <c r="N256" s="89"/>
    </row>
    <row r="257" spans="1:14" x14ac:dyDescent="0.5">
      <c r="A257" s="51">
        <v>71</v>
      </c>
      <c r="B257" s="64" t="s">
        <v>58</v>
      </c>
      <c r="C257" s="50">
        <v>27000</v>
      </c>
      <c r="D257" s="50">
        <f>C257</f>
        <v>27000</v>
      </c>
      <c r="E257" s="51" t="s">
        <v>11</v>
      </c>
      <c r="F257" s="168" t="s">
        <v>65</v>
      </c>
      <c r="G257" s="167"/>
      <c r="H257" s="168" t="str">
        <f>F257</f>
        <v>นายสุชาติ  พึ่งใจ</v>
      </c>
      <c r="I257" s="167"/>
      <c r="J257" s="51" t="s">
        <v>12</v>
      </c>
      <c r="K257" s="98" t="s">
        <v>13</v>
      </c>
      <c r="L257" s="103" t="str">
        <f>L254</f>
        <v>เลขที่</v>
      </c>
      <c r="M257" s="66">
        <v>6</v>
      </c>
      <c r="N257" s="55" t="str">
        <f>N254</f>
        <v>/2568</v>
      </c>
    </row>
    <row r="258" spans="1:14" x14ac:dyDescent="0.5">
      <c r="A258" s="51"/>
      <c r="B258" s="56" t="s">
        <v>59</v>
      </c>
      <c r="C258" s="91"/>
      <c r="D258" s="58"/>
      <c r="E258" s="59"/>
      <c r="F258" s="60" t="s">
        <v>14</v>
      </c>
      <c r="G258" s="61">
        <f>D257</f>
        <v>27000</v>
      </c>
      <c r="H258" s="60" t="s">
        <v>15</v>
      </c>
      <c r="I258" s="61">
        <f>G258</f>
        <v>27000</v>
      </c>
      <c r="J258" s="51" t="s">
        <v>16</v>
      </c>
      <c r="K258" s="98" t="s">
        <v>25</v>
      </c>
      <c r="L258" s="169" t="str">
        <f>L255</f>
        <v>ตุลาคม</v>
      </c>
      <c r="M258" s="169"/>
      <c r="N258" s="62" t="s">
        <v>17</v>
      </c>
    </row>
    <row r="259" spans="1:14" x14ac:dyDescent="0.5">
      <c r="A259" s="51"/>
      <c r="B259" s="58" t="s">
        <v>26</v>
      </c>
      <c r="C259" s="50"/>
      <c r="D259" s="50"/>
      <c r="E259" s="59"/>
      <c r="F259" s="168"/>
      <c r="G259" s="167"/>
      <c r="H259" s="168"/>
      <c r="I259" s="167"/>
      <c r="J259" s="51"/>
      <c r="K259" s="87"/>
      <c r="L259" s="88"/>
      <c r="M259" s="88"/>
      <c r="N259" s="89"/>
    </row>
    <row r="260" spans="1:14" x14ac:dyDescent="0.5">
      <c r="A260" s="51">
        <v>72</v>
      </c>
      <c r="B260" s="64" t="s">
        <v>58</v>
      </c>
      <c r="C260" s="50">
        <v>27000</v>
      </c>
      <c r="D260" s="50">
        <f>C260</f>
        <v>27000</v>
      </c>
      <c r="E260" s="51" t="s">
        <v>11</v>
      </c>
      <c r="F260" s="168" t="s">
        <v>66</v>
      </c>
      <c r="G260" s="167"/>
      <c r="H260" s="168" t="str">
        <f>F260</f>
        <v>นางนงเยาว์  พันธุ์เณร</v>
      </c>
      <c r="I260" s="167"/>
      <c r="J260" s="51" t="s">
        <v>12</v>
      </c>
      <c r="K260" s="98" t="s">
        <v>13</v>
      </c>
      <c r="L260" s="103" t="str">
        <f>L257</f>
        <v>เลขที่</v>
      </c>
      <c r="M260" s="66">
        <v>7</v>
      </c>
      <c r="N260" s="55" t="str">
        <f>N257</f>
        <v>/2568</v>
      </c>
    </row>
    <row r="261" spans="1:14" x14ac:dyDescent="0.5">
      <c r="A261" s="51"/>
      <c r="B261" s="56" t="s">
        <v>59</v>
      </c>
      <c r="C261" s="91"/>
      <c r="D261" s="58"/>
      <c r="E261" s="59"/>
      <c r="F261" s="60" t="s">
        <v>14</v>
      </c>
      <c r="G261" s="61">
        <f>D260</f>
        <v>27000</v>
      </c>
      <c r="H261" s="60" t="s">
        <v>15</v>
      </c>
      <c r="I261" s="61">
        <f>G261</f>
        <v>27000</v>
      </c>
      <c r="J261" s="51" t="s">
        <v>16</v>
      </c>
      <c r="K261" s="98" t="s">
        <v>25</v>
      </c>
      <c r="L261" s="169" t="str">
        <f>L258</f>
        <v>ตุลาคม</v>
      </c>
      <c r="M261" s="169"/>
      <c r="N261" s="62" t="s">
        <v>17</v>
      </c>
    </row>
    <row r="262" spans="1:14" s="96" customFormat="1" x14ac:dyDescent="0.5">
      <c r="A262" s="170" t="s">
        <v>0</v>
      </c>
      <c r="B262" s="170"/>
      <c r="C262" s="170"/>
      <c r="D262" s="170"/>
      <c r="E262" s="170"/>
      <c r="F262" s="170"/>
      <c r="G262" s="170"/>
      <c r="H262" s="170"/>
      <c r="I262" s="170"/>
      <c r="J262" s="170"/>
      <c r="K262" s="170"/>
      <c r="L262" s="170"/>
      <c r="M262" s="170"/>
      <c r="N262" s="170"/>
    </row>
    <row r="263" spans="1:14" s="96" customFormat="1" x14ac:dyDescent="0.5">
      <c r="A263" s="171" t="s">
        <v>478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</row>
    <row r="264" spans="1:14" s="96" customFormat="1" x14ac:dyDescent="0.5">
      <c r="A264" s="171" t="s">
        <v>1</v>
      </c>
      <c r="B264" s="171"/>
      <c r="C264" s="171"/>
      <c r="D264" s="171"/>
      <c r="E264" s="171"/>
      <c r="F264" s="171"/>
      <c r="G264" s="171"/>
      <c r="H264" s="171"/>
      <c r="I264" s="171"/>
      <c r="J264" s="171"/>
      <c r="K264" s="171"/>
      <c r="L264" s="171"/>
      <c r="M264" s="171"/>
      <c r="N264" s="171"/>
    </row>
    <row r="265" spans="1:14" s="96" customFormat="1" x14ac:dyDescent="0.5">
      <c r="A265" s="171" t="s">
        <v>480</v>
      </c>
      <c r="B265" s="171"/>
      <c r="C265" s="171"/>
      <c r="D265" s="171"/>
      <c r="E265" s="171"/>
      <c r="F265" s="171"/>
      <c r="G265" s="171"/>
      <c r="H265" s="171"/>
      <c r="I265" s="171"/>
      <c r="J265" s="171"/>
      <c r="K265" s="171"/>
      <c r="L265" s="171"/>
      <c r="M265" s="171"/>
      <c r="N265" s="171"/>
    </row>
    <row r="266" spans="1:14" s="97" customFormat="1" ht="43.5" customHeight="1" x14ac:dyDescent="0.45">
      <c r="A266" s="172" t="s">
        <v>2</v>
      </c>
      <c r="B266" s="172" t="s">
        <v>3</v>
      </c>
      <c r="C266" s="174" t="s">
        <v>4</v>
      </c>
      <c r="D266" s="172" t="s">
        <v>5</v>
      </c>
      <c r="E266" s="172" t="s">
        <v>6</v>
      </c>
      <c r="F266" s="176" t="s">
        <v>7</v>
      </c>
      <c r="G266" s="177"/>
      <c r="H266" s="176" t="s">
        <v>8</v>
      </c>
      <c r="I266" s="177"/>
      <c r="J266" s="174" t="s">
        <v>9</v>
      </c>
      <c r="K266" s="176" t="s">
        <v>10</v>
      </c>
      <c r="L266" s="180"/>
      <c r="M266" s="180"/>
      <c r="N266" s="177"/>
    </row>
    <row r="267" spans="1:14" s="97" customFormat="1" ht="21" x14ac:dyDescent="0.45">
      <c r="A267" s="173"/>
      <c r="B267" s="173"/>
      <c r="C267" s="175"/>
      <c r="D267" s="173"/>
      <c r="E267" s="173"/>
      <c r="F267" s="178"/>
      <c r="G267" s="179"/>
      <c r="H267" s="178"/>
      <c r="I267" s="179"/>
      <c r="J267" s="175"/>
      <c r="K267" s="178"/>
      <c r="L267" s="181"/>
      <c r="M267" s="181"/>
      <c r="N267" s="179"/>
    </row>
    <row r="268" spans="1:14" x14ac:dyDescent="0.5">
      <c r="A268" s="51"/>
      <c r="B268" s="64"/>
      <c r="C268" s="90"/>
      <c r="D268" s="58"/>
      <c r="E268" s="59"/>
      <c r="F268" s="60"/>
      <c r="G268" s="61"/>
      <c r="H268" s="60"/>
      <c r="I268" s="61"/>
      <c r="J268" s="51"/>
      <c r="K268" s="87"/>
      <c r="L268" s="88"/>
      <c r="M268" s="88"/>
      <c r="N268" s="93"/>
    </row>
    <row r="269" spans="1:14" x14ac:dyDescent="0.5">
      <c r="A269" s="51">
        <v>73</v>
      </c>
      <c r="B269" s="64" t="s">
        <v>58</v>
      </c>
      <c r="C269" s="50">
        <v>27000</v>
      </c>
      <c r="D269" s="50">
        <f>C269</f>
        <v>27000</v>
      </c>
      <c r="E269" s="51" t="s">
        <v>11</v>
      </c>
      <c r="F269" s="168" t="s">
        <v>67</v>
      </c>
      <c r="G269" s="167"/>
      <c r="H269" s="168" t="str">
        <f>F269</f>
        <v>นางสาวอรพิน  ปัญญาสิงห์</v>
      </c>
      <c r="I269" s="167"/>
      <c r="J269" s="51" t="s">
        <v>12</v>
      </c>
      <c r="K269" s="98" t="s">
        <v>13</v>
      </c>
      <c r="L269" s="103" t="str">
        <f>L260</f>
        <v>เลขที่</v>
      </c>
      <c r="M269" s="66">
        <v>8</v>
      </c>
      <c r="N269" s="55" t="str">
        <f>N260</f>
        <v>/2568</v>
      </c>
    </row>
    <row r="270" spans="1:14" x14ac:dyDescent="0.5">
      <c r="A270" s="51"/>
      <c r="B270" s="56" t="s">
        <v>59</v>
      </c>
      <c r="C270" s="91"/>
      <c r="D270" s="58"/>
      <c r="E270" s="59"/>
      <c r="F270" s="60" t="s">
        <v>14</v>
      </c>
      <c r="G270" s="61">
        <f>D269</f>
        <v>27000</v>
      </c>
      <c r="H270" s="60" t="s">
        <v>15</v>
      </c>
      <c r="I270" s="61">
        <f>G270</f>
        <v>27000</v>
      </c>
      <c r="J270" s="51" t="s">
        <v>16</v>
      </c>
      <c r="K270" s="98" t="s">
        <v>25</v>
      </c>
      <c r="L270" s="169" t="str">
        <f>L261</f>
        <v>ตุลาคม</v>
      </c>
      <c r="M270" s="169"/>
      <c r="N270" s="62" t="s">
        <v>17</v>
      </c>
    </row>
    <row r="271" spans="1:14" x14ac:dyDescent="0.5">
      <c r="A271" s="51"/>
      <c r="B271" s="64"/>
      <c r="C271" s="90"/>
      <c r="D271" s="58"/>
      <c r="E271" s="51"/>
      <c r="F271" s="60"/>
      <c r="G271" s="61"/>
      <c r="H271" s="60"/>
      <c r="I271" s="61"/>
      <c r="J271" s="51"/>
      <c r="K271" s="54"/>
      <c r="L271" s="72"/>
      <c r="M271" s="72"/>
      <c r="N271" s="73"/>
    </row>
    <row r="272" spans="1:14" x14ac:dyDescent="0.5">
      <c r="A272" s="51">
        <v>74</v>
      </c>
      <c r="B272" s="64" t="s">
        <v>58</v>
      </c>
      <c r="C272" s="50">
        <v>39000</v>
      </c>
      <c r="D272" s="50">
        <f>C272</f>
        <v>39000</v>
      </c>
      <c r="E272" s="51" t="s">
        <v>11</v>
      </c>
      <c r="F272" s="168" t="s">
        <v>68</v>
      </c>
      <c r="G272" s="167"/>
      <c r="H272" s="168" t="str">
        <f>F272</f>
        <v>นางสาวอภิฌาพร  จุงใจ</v>
      </c>
      <c r="I272" s="167"/>
      <c r="J272" s="51" t="s">
        <v>12</v>
      </c>
      <c r="K272" s="98" t="s">
        <v>13</v>
      </c>
      <c r="L272" s="103" t="str">
        <f>L269</f>
        <v>เลขที่</v>
      </c>
      <c r="M272" s="66">
        <v>10</v>
      </c>
      <c r="N272" s="55" t="str">
        <f>N269</f>
        <v>/2568</v>
      </c>
    </row>
    <row r="273" spans="1:14" x14ac:dyDescent="0.5">
      <c r="A273" s="150"/>
      <c r="B273" s="151" t="s">
        <v>59</v>
      </c>
      <c r="C273" s="152"/>
      <c r="D273" s="153"/>
      <c r="E273" s="154"/>
      <c r="F273" s="155" t="s">
        <v>14</v>
      </c>
      <c r="G273" s="156">
        <f>D272</f>
        <v>39000</v>
      </c>
      <c r="H273" s="155" t="s">
        <v>15</v>
      </c>
      <c r="I273" s="156">
        <f>G273</f>
        <v>39000</v>
      </c>
      <c r="J273" s="150" t="s">
        <v>16</v>
      </c>
      <c r="K273" s="157" t="s">
        <v>25</v>
      </c>
      <c r="L273" s="206" t="str">
        <f>L270</f>
        <v>ตุลาคม</v>
      </c>
      <c r="M273" s="206"/>
      <c r="N273" s="158" t="s">
        <v>17</v>
      </c>
    </row>
    <row r="274" spans="1:14" x14ac:dyDescent="0.5">
      <c r="A274" s="132"/>
      <c r="B274" s="131"/>
      <c r="C274" s="136"/>
      <c r="D274" s="49"/>
      <c r="E274" s="132"/>
      <c r="F274" s="133"/>
      <c r="G274" s="134"/>
      <c r="H274" s="133"/>
      <c r="I274" s="134"/>
      <c r="J274" s="132"/>
      <c r="K274" s="139"/>
      <c r="L274" s="137"/>
      <c r="M274" s="137"/>
      <c r="N274" s="135"/>
    </row>
    <row r="275" spans="1:14" x14ac:dyDescent="0.5">
      <c r="A275" s="132"/>
      <c r="B275" s="131"/>
      <c r="C275" s="136"/>
      <c r="D275" s="49"/>
      <c r="E275" s="132"/>
      <c r="F275" s="133"/>
      <c r="G275" s="134"/>
      <c r="H275" s="133"/>
      <c r="I275" s="134"/>
      <c r="J275" s="132"/>
      <c r="K275" s="139"/>
      <c r="L275" s="137"/>
      <c r="M275" s="137"/>
      <c r="N275" s="135"/>
    </row>
  </sheetData>
  <mergeCells count="366">
    <mergeCell ref="H266:I267"/>
    <mergeCell ref="J266:J267"/>
    <mergeCell ref="K266:N267"/>
    <mergeCell ref="B208:B209"/>
    <mergeCell ref="C208:C209"/>
    <mergeCell ref="D208:D209"/>
    <mergeCell ref="E208:E209"/>
    <mergeCell ref="F208:G209"/>
    <mergeCell ref="H208:I209"/>
    <mergeCell ref="J208:J209"/>
    <mergeCell ref="K208:N209"/>
    <mergeCell ref="A233:N233"/>
    <mergeCell ref="F210:G210"/>
    <mergeCell ref="H210:I210"/>
    <mergeCell ref="L211:M211"/>
    <mergeCell ref="F213:G213"/>
    <mergeCell ref="H213:I213"/>
    <mergeCell ref="L220:M220"/>
    <mergeCell ref="F222:G222"/>
    <mergeCell ref="H222:I222"/>
    <mergeCell ref="L223:M223"/>
    <mergeCell ref="F225:G225"/>
    <mergeCell ref="H225:I225"/>
    <mergeCell ref="L214:M214"/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A34:A35"/>
    <mergeCell ref="B34:B35"/>
    <mergeCell ref="C34:C35"/>
    <mergeCell ref="D34:D35"/>
    <mergeCell ref="E34:E35"/>
    <mergeCell ref="F34:G35"/>
    <mergeCell ref="H34:I35"/>
    <mergeCell ref="J34:J35"/>
    <mergeCell ref="K34:N35"/>
    <mergeCell ref="F38:G38"/>
    <mergeCell ref="H38:I38"/>
    <mergeCell ref="L39:M39"/>
    <mergeCell ref="A33:N33"/>
    <mergeCell ref="F47:G47"/>
    <mergeCell ref="H47:I47"/>
    <mergeCell ref="L48:M48"/>
    <mergeCell ref="F50:G50"/>
    <mergeCell ref="H50:I50"/>
    <mergeCell ref="L51:M51"/>
    <mergeCell ref="F41:G41"/>
    <mergeCell ref="H41:I41"/>
    <mergeCell ref="L42:M42"/>
    <mergeCell ref="F44:G44"/>
    <mergeCell ref="H44:I44"/>
    <mergeCell ref="L45:M45"/>
    <mergeCell ref="F65:G65"/>
    <mergeCell ref="H65:I65"/>
    <mergeCell ref="F53:G53"/>
    <mergeCell ref="H53:I53"/>
    <mergeCell ref="L54:M54"/>
    <mergeCell ref="F56:G56"/>
    <mergeCell ref="H56:I56"/>
    <mergeCell ref="L57:M57"/>
    <mergeCell ref="H63:I64"/>
    <mergeCell ref="J63:J64"/>
    <mergeCell ref="K63:N64"/>
    <mergeCell ref="F70:G70"/>
    <mergeCell ref="H70:I70"/>
    <mergeCell ref="L71:M71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L66:M66"/>
    <mergeCell ref="F68:G68"/>
    <mergeCell ref="H68:I68"/>
    <mergeCell ref="L69:M69"/>
    <mergeCell ref="F79:G79"/>
    <mergeCell ref="H79:I79"/>
    <mergeCell ref="L80:M80"/>
    <mergeCell ref="F82:G82"/>
    <mergeCell ref="H82:I82"/>
    <mergeCell ref="L83:M83"/>
    <mergeCell ref="F73:G73"/>
    <mergeCell ref="H73:I73"/>
    <mergeCell ref="L74:M74"/>
    <mergeCell ref="F76:G76"/>
    <mergeCell ref="H76:I76"/>
    <mergeCell ref="L77:M77"/>
    <mergeCell ref="F85:G85"/>
    <mergeCell ref="H85:I85"/>
    <mergeCell ref="L86:M86"/>
    <mergeCell ref="F94:G94"/>
    <mergeCell ref="H94:I94"/>
    <mergeCell ref="L95:M95"/>
    <mergeCell ref="A89:N89"/>
    <mergeCell ref="A90:N90"/>
    <mergeCell ref="A91:N91"/>
    <mergeCell ref="A92:A93"/>
    <mergeCell ref="B92:B93"/>
    <mergeCell ref="C92:C93"/>
    <mergeCell ref="D92:D93"/>
    <mergeCell ref="E92:E93"/>
    <mergeCell ref="F92:G93"/>
    <mergeCell ref="H92:I93"/>
    <mergeCell ref="J92:J93"/>
    <mergeCell ref="K92:N93"/>
    <mergeCell ref="F102:G102"/>
    <mergeCell ref="H102:I102"/>
    <mergeCell ref="L103:M103"/>
    <mergeCell ref="A88:N88"/>
    <mergeCell ref="F104:G104"/>
    <mergeCell ref="H104:I104"/>
    <mergeCell ref="F105:G105"/>
    <mergeCell ref="H105:I105"/>
    <mergeCell ref="L106:M106"/>
    <mergeCell ref="F97:G97"/>
    <mergeCell ref="H97:I97"/>
    <mergeCell ref="L98:M98"/>
    <mergeCell ref="F100:G100"/>
    <mergeCell ref="H100:I100"/>
    <mergeCell ref="L101:M101"/>
    <mergeCell ref="F108:G108"/>
    <mergeCell ref="H108:I108"/>
    <mergeCell ref="L109:M109"/>
    <mergeCell ref="F111:G111"/>
    <mergeCell ref="H111:I111"/>
    <mergeCell ref="L112:M112"/>
    <mergeCell ref="F126:G126"/>
    <mergeCell ref="H126:I126"/>
    <mergeCell ref="L127:M127"/>
    <mergeCell ref="F114:G114"/>
    <mergeCell ref="H114:I114"/>
    <mergeCell ref="L115:M115"/>
    <mergeCell ref="F123:G123"/>
    <mergeCell ref="H123:I123"/>
    <mergeCell ref="L124:M124"/>
    <mergeCell ref="A117:N117"/>
    <mergeCell ref="A118:N118"/>
    <mergeCell ref="A119:N119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K121:N122"/>
    <mergeCell ref="F141:G141"/>
    <mergeCell ref="H141:I141"/>
    <mergeCell ref="L142:M142"/>
    <mergeCell ref="F144:G144"/>
    <mergeCell ref="H144:I144"/>
    <mergeCell ref="A120:N120"/>
    <mergeCell ref="F129:G129"/>
    <mergeCell ref="H129:I129"/>
    <mergeCell ref="L130:M130"/>
    <mergeCell ref="H158:I158"/>
    <mergeCell ref="F138:G138"/>
    <mergeCell ref="H138:I138"/>
    <mergeCell ref="L139:M139"/>
    <mergeCell ref="F132:G132"/>
    <mergeCell ref="H132:I132"/>
    <mergeCell ref="L133:M133"/>
    <mergeCell ref="F135:G135"/>
    <mergeCell ref="H135:I135"/>
    <mergeCell ref="L136:M136"/>
    <mergeCell ref="L159:M159"/>
    <mergeCell ref="F161:G161"/>
    <mergeCell ref="H161:I161"/>
    <mergeCell ref="L145:M145"/>
    <mergeCell ref="F152:G152"/>
    <mergeCell ref="H152:I152"/>
    <mergeCell ref="L153:M153"/>
    <mergeCell ref="F155:G155"/>
    <mergeCell ref="H155:I155"/>
    <mergeCell ref="A146:N146"/>
    <mergeCell ref="A147:N147"/>
    <mergeCell ref="K150:N151"/>
    <mergeCell ref="A148:N148"/>
    <mergeCell ref="A149:N149"/>
    <mergeCell ref="A150:A151"/>
    <mergeCell ref="B150:B151"/>
    <mergeCell ref="C150:C151"/>
    <mergeCell ref="D150:D151"/>
    <mergeCell ref="E150:E151"/>
    <mergeCell ref="F150:G151"/>
    <mergeCell ref="H150:I151"/>
    <mergeCell ref="J150:J151"/>
    <mergeCell ref="L156:M156"/>
    <mergeCell ref="F158:G158"/>
    <mergeCell ref="L168:M168"/>
    <mergeCell ref="F170:G170"/>
    <mergeCell ref="H170:I170"/>
    <mergeCell ref="L171:M171"/>
    <mergeCell ref="L162:M162"/>
    <mergeCell ref="F164:G164"/>
    <mergeCell ref="H164:I164"/>
    <mergeCell ref="L165:M165"/>
    <mergeCell ref="F167:G167"/>
    <mergeCell ref="H167:I167"/>
    <mergeCell ref="H184:I184"/>
    <mergeCell ref="L185:M185"/>
    <mergeCell ref="F187:G187"/>
    <mergeCell ref="H187:I187"/>
    <mergeCell ref="F173:G173"/>
    <mergeCell ref="H173:I173"/>
    <mergeCell ref="L174:M174"/>
    <mergeCell ref="F181:G181"/>
    <mergeCell ref="H181:I181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A175:N175"/>
    <mergeCell ref="A176:N176"/>
    <mergeCell ref="H179:I180"/>
    <mergeCell ref="J179:J180"/>
    <mergeCell ref="K179:N180"/>
    <mergeCell ref="L182:M182"/>
    <mergeCell ref="F184:G184"/>
    <mergeCell ref="A204:N204"/>
    <mergeCell ref="A205:N205"/>
    <mergeCell ref="A206:N206"/>
    <mergeCell ref="A207:N207"/>
    <mergeCell ref="A208:A209"/>
    <mergeCell ref="L200:M200"/>
    <mergeCell ref="F202:G202"/>
    <mergeCell ref="H202:I202"/>
    <mergeCell ref="L203:M203"/>
    <mergeCell ref="L194:M194"/>
    <mergeCell ref="F196:G196"/>
    <mergeCell ref="H196:I196"/>
    <mergeCell ref="L197:M197"/>
    <mergeCell ref="F199:G199"/>
    <mergeCell ref="H199:I199"/>
    <mergeCell ref="L188:M188"/>
    <mergeCell ref="F190:G190"/>
    <mergeCell ref="H190:I190"/>
    <mergeCell ref="L191:M191"/>
    <mergeCell ref="F193:G193"/>
    <mergeCell ref="H193:I193"/>
    <mergeCell ref="F216:G216"/>
    <mergeCell ref="H216:I216"/>
    <mergeCell ref="L217:M217"/>
    <mergeCell ref="F219:G219"/>
    <mergeCell ref="H219:I219"/>
    <mergeCell ref="L232:M232"/>
    <mergeCell ref="F239:G239"/>
    <mergeCell ref="H239:I239"/>
    <mergeCell ref="L240:M240"/>
    <mergeCell ref="L226:M226"/>
    <mergeCell ref="F228:G228"/>
    <mergeCell ref="H228:I228"/>
    <mergeCell ref="L229:M229"/>
    <mergeCell ref="F231:G231"/>
    <mergeCell ref="H231:I231"/>
    <mergeCell ref="A234:N234"/>
    <mergeCell ref="A235:N235"/>
    <mergeCell ref="A236:N236"/>
    <mergeCell ref="A237:A238"/>
    <mergeCell ref="B237:B238"/>
    <mergeCell ref="C237:C238"/>
    <mergeCell ref="D237:D238"/>
    <mergeCell ref="E237:E238"/>
    <mergeCell ref="F237:G238"/>
    <mergeCell ref="H237:I238"/>
    <mergeCell ref="J237:J238"/>
    <mergeCell ref="K237:N238"/>
    <mergeCell ref="F245:G245"/>
    <mergeCell ref="H245:I245"/>
    <mergeCell ref="L246:M246"/>
    <mergeCell ref="F247:G247"/>
    <mergeCell ref="H247:I247"/>
    <mergeCell ref="F248:G248"/>
    <mergeCell ref="H248:I248"/>
    <mergeCell ref="F242:G242"/>
    <mergeCell ref="H242:I242"/>
    <mergeCell ref="L243:M243"/>
    <mergeCell ref="F244:G244"/>
    <mergeCell ref="H244:I244"/>
    <mergeCell ref="F253:G253"/>
    <mergeCell ref="H253:I253"/>
    <mergeCell ref="F254:G254"/>
    <mergeCell ref="H254:I254"/>
    <mergeCell ref="L255:M255"/>
    <mergeCell ref="F256:G256"/>
    <mergeCell ref="H256:I256"/>
    <mergeCell ref="L249:M249"/>
    <mergeCell ref="F250:G250"/>
    <mergeCell ref="H250:I250"/>
    <mergeCell ref="F251:G251"/>
    <mergeCell ref="H251:I251"/>
    <mergeCell ref="L252:M252"/>
    <mergeCell ref="L273:M273"/>
    <mergeCell ref="L261:M261"/>
    <mergeCell ref="F269:G269"/>
    <mergeCell ref="H269:I269"/>
    <mergeCell ref="L270:M270"/>
    <mergeCell ref="F272:G272"/>
    <mergeCell ref="H272:I272"/>
    <mergeCell ref="F257:G257"/>
    <mergeCell ref="H257:I257"/>
    <mergeCell ref="L258:M258"/>
    <mergeCell ref="F259:G259"/>
    <mergeCell ref="H259:I259"/>
    <mergeCell ref="F260:G260"/>
    <mergeCell ref="H260:I260"/>
    <mergeCell ref="A262:N262"/>
    <mergeCell ref="A263:N263"/>
    <mergeCell ref="A264:N264"/>
    <mergeCell ref="A265:N265"/>
    <mergeCell ref="A266:A267"/>
    <mergeCell ref="B266:B267"/>
    <mergeCell ref="C266:C267"/>
    <mergeCell ref="D266:D267"/>
    <mergeCell ref="E266:E267"/>
    <mergeCell ref="F266:G267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74"/>
  <sheetViews>
    <sheetView zoomScaleNormal="100" zoomScalePageLayoutView="90" workbookViewId="0">
      <selection activeCell="A271" sqref="A271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</row>
    <row r="2" spans="1:14" s="96" customFormat="1" x14ac:dyDescent="0.5">
      <c r="A2" s="171" t="s">
        <v>476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</row>
    <row r="3" spans="1:14" s="96" customFormat="1" x14ac:dyDescent="0.5">
      <c r="A3" s="171" t="s">
        <v>1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</row>
    <row r="4" spans="1:14" s="96" customFormat="1" x14ac:dyDescent="0.5">
      <c r="A4" s="171" t="s">
        <v>481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</row>
    <row r="5" spans="1:14" s="97" customFormat="1" ht="43.5" customHeight="1" x14ac:dyDescent="0.45">
      <c r="A5" s="172" t="s">
        <v>2</v>
      </c>
      <c r="B5" s="172" t="s">
        <v>3</v>
      </c>
      <c r="C5" s="174" t="s">
        <v>4</v>
      </c>
      <c r="D5" s="172" t="s">
        <v>5</v>
      </c>
      <c r="E5" s="172" t="s">
        <v>6</v>
      </c>
      <c r="F5" s="176" t="s">
        <v>7</v>
      </c>
      <c r="G5" s="177"/>
      <c r="H5" s="176" t="s">
        <v>8</v>
      </c>
      <c r="I5" s="177"/>
      <c r="J5" s="174" t="s">
        <v>9</v>
      </c>
      <c r="K5" s="176" t="s">
        <v>10</v>
      </c>
      <c r="L5" s="180"/>
      <c r="M5" s="180"/>
      <c r="N5" s="177"/>
    </row>
    <row r="6" spans="1:14" s="97" customFormat="1" ht="21" x14ac:dyDescent="0.45">
      <c r="A6" s="173"/>
      <c r="B6" s="173"/>
      <c r="C6" s="175"/>
      <c r="D6" s="173"/>
      <c r="E6" s="173"/>
      <c r="F6" s="178"/>
      <c r="G6" s="179"/>
      <c r="H6" s="178"/>
      <c r="I6" s="179"/>
      <c r="J6" s="175"/>
      <c r="K6" s="178"/>
      <c r="L6" s="181"/>
      <c r="M6" s="181"/>
      <c r="N6" s="179"/>
    </row>
    <row r="7" spans="1:14" s="97" customFormat="1" ht="21" x14ac:dyDescent="0.45">
      <c r="A7" s="48">
        <v>1</v>
      </c>
      <c r="B7" s="64" t="s">
        <v>103</v>
      </c>
      <c r="C7" s="50">
        <v>1950</v>
      </c>
      <c r="D7" s="50">
        <f>C7</f>
        <v>1950</v>
      </c>
      <c r="E7" s="51" t="s">
        <v>11</v>
      </c>
      <c r="F7" s="168" t="s">
        <v>104</v>
      </c>
      <c r="G7" s="167"/>
      <c r="H7" s="168" t="str">
        <f>F7</f>
        <v>นางสาวเยาวเรศ   รัตนสุวรรณ</v>
      </c>
      <c r="I7" s="167"/>
      <c r="J7" s="51" t="s">
        <v>12</v>
      </c>
      <c r="K7" s="98" t="s">
        <v>13</v>
      </c>
      <c r="L7" s="66" t="s">
        <v>33</v>
      </c>
      <c r="M7" s="66">
        <v>74</v>
      </c>
      <c r="N7" s="55" t="s">
        <v>32</v>
      </c>
    </row>
    <row r="8" spans="1:14" s="97" customFormat="1" ht="21" x14ac:dyDescent="0.45">
      <c r="A8" s="78"/>
      <c r="B8" s="56"/>
      <c r="C8" s="57"/>
      <c r="D8" s="58"/>
      <c r="E8" s="59"/>
      <c r="F8" s="60" t="s">
        <v>14</v>
      </c>
      <c r="G8" s="61">
        <f>D7</f>
        <v>1950</v>
      </c>
      <c r="H8" s="60" t="s">
        <v>15</v>
      </c>
      <c r="I8" s="61">
        <f>G8</f>
        <v>1950</v>
      </c>
      <c r="J8" s="51" t="s">
        <v>16</v>
      </c>
      <c r="K8" s="98">
        <v>2</v>
      </c>
      <c r="L8" s="169" t="s">
        <v>105</v>
      </c>
      <c r="M8" s="169"/>
      <c r="N8" s="62" t="s">
        <v>17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64" t="s">
        <v>106</v>
      </c>
      <c r="C10" s="50">
        <v>1000</v>
      </c>
      <c r="D10" s="50">
        <f>C10</f>
        <v>1000</v>
      </c>
      <c r="E10" s="51" t="s">
        <v>11</v>
      </c>
      <c r="F10" s="168" t="s">
        <v>149</v>
      </c>
      <c r="G10" s="167"/>
      <c r="H10" s="168" t="str">
        <f>F10</f>
        <v>นางสาวณัชชา  ตั้งยั่งยืน</v>
      </c>
      <c r="I10" s="167"/>
      <c r="J10" s="51" t="s">
        <v>12</v>
      </c>
      <c r="K10" s="98" t="s">
        <v>13</v>
      </c>
      <c r="L10" s="103" t="str">
        <f>L7</f>
        <v>เลขที่</v>
      </c>
      <c r="M10" s="66">
        <v>75</v>
      </c>
      <c r="N10" s="55" t="str">
        <f>N7</f>
        <v>/2568</v>
      </c>
    </row>
    <row r="11" spans="1:14" x14ac:dyDescent="0.5">
      <c r="A11" s="78"/>
      <c r="B11" s="56"/>
      <c r="C11" s="91"/>
      <c r="D11" s="58"/>
      <c r="E11" s="59"/>
      <c r="F11" s="60" t="s">
        <v>14</v>
      </c>
      <c r="G11" s="61">
        <f>D10</f>
        <v>1000</v>
      </c>
      <c r="H11" s="60" t="s">
        <v>15</v>
      </c>
      <c r="I11" s="61">
        <f>G11</f>
        <v>1000</v>
      </c>
      <c r="J11" s="51" t="s">
        <v>16</v>
      </c>
      <c r="K11" s="98">
        <v>4</v>
      </c>
      <c r="L11" s="169" t="str">
        <f>L8</f>
        <v>ธันวาคม</v>
      </c>
      <c r="M11" s="169"/>
      <c r="N11" s="62" t="str">
        <f>N8</f>
        <v>2567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64" t="s">
        <v>34</v>
      </c>
      <c r="C13" s="50">
        <v>8000</v>
      </c>
      <c r="D13" s="50">
        <f>C13</f>
        <v>8000</v>
      </c>
      <c r="E13" s="51" t="s">
        <v>11</v>
      </c>
      <c r="F13" s="168" t="s">
        <v>22</v>
      </c>
      <c r="G13" s="167"/>
      <c r="H13" s="168" t="str">
        <f>F13</f>
        <v>นางกนกวรรณ  ยิ่งมานะ</v>
      </c>
      <c r="I13" s="167"/>
      <c r="J13" s="51" t="s">
        <v>12</v>
      </c>
      <c r="K13" s="98" t="s">
        <v>13</v>
      </c>
      <c r="L13" s="103" t="str">
        <f>L7</f>
        <v>เลขที่</v>
      </c>
      <c r="M13" s="66">
        <v>79</v>
      </c>
      <c r="N13" s="55" t="str">
        <f>N7</f>
        <v>/2568</v>
      </c>
    </row>
    <row r="14" spans="1:14" x14ac:dyDescent="0.5">
      <c r="A14" s="51"/>
      <c r="B14" s="56" t="s">
        <v>107</v>
      </c>
      <c r="C14" s="91"/>
      <c r="D14" s="58"/>
      <c r="E14" s="59"/>
      <c r="F14" s="60" t="s">
        <v>14</v>
      </c>
      <c r="G14" s="61">
        <f>D13</f>
        <v>8000</v>
      </c>
      <c r="H14" s="60" t="s">
        <v>15</v>
      </c>
      <c r="I14" s="61">
        <f>G14</f>
        <v>8000</v>
      </c>
      <c r="J14" s="51" t="s">
        <v>16</v>
      </c>
      <c r="K14" s="98">
        <v>6</v>
      </c>
      <c r="L14" s="169" t="str">
        <f>L8</f>
        <v>ธันวาคม</v>
      </c>
      <c r="M14" s="169"/>
      <c r="N14" s="62" t="str">
        <f>N8</f>
        <v>2567</v>
      </c>
    </row>
    <row r="15" spans="1:14" x14ac:dyDescent="0.5">
      <c r="A15" s="51"/>
      <c r="B15" s="64"/>
      <c r="C15" s="107"/>
      <c r="D15" s="107"/>
      <c r="E15" s="51"/>
      <c r="F15" s="84"/>
      <c r="G15" s="85"/>
      <c r="H15" s="84"/>
      <c r="I15" s="85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108</v>
      </c>
      <c r="C16" s="50">
        <v>18900</v>
      </c>
      <c r="D16" s="50">
        <f>C16</f>
        <v>18900</v>
      </c>
      <c r="E16" s="51" t="s">
        <v>11</v>
      </c>
      <c r="F16" s="183" t="s">
        <v>87</v>
      </c>
      <c r="G16" s="184"/>
      <c r="H16" s="186" t="str">
        <f>F16</f>
        <v>มัลติ พี.เค.ซี</v>
      </c>
      <c r="I16" s="184"/>
      <c r="J16" s="51" t="s">
        <v>12</v>
      </c>
      <c r="K16" s="98" t="s">
        <v>13</v>
      </c>
      <c r="L16" s="103" t="str">
        <f>L10</f>
        <v>เลขที่</v>
      </c>
      <c r="M16" s="66">
        <v>25</v>
      </c>
      <c r="N16" s="65" t="str">
        <f>N10</f>
        <v>/2568</v>
      </c>
    </row>
    <row r="17" spans="1:14" x14ac:dyDescent="0.5">
      <c r="A17" s="51"/>
      <c r="B17" s="58"/>
      <c r="C17" s="57"/>
      <c r="D17" s="58"/>
      <c r="E17" s="59"/>
      <c r="F17" s="60" t="s">
        <v>14</v>
      </c>
      <c r="G17" s="61">
        <f>D16</f>
        <v>18900</v>
      </c>
      <c r="H17" s="77" t="s">
        <v>15</v>
      </c>
      <c r="I17" s="61">
        <f>G17</f>
        <v>18900</v>
      </c>
      <c r="J17" s="51" t="s">
        <v>16</v>
      </c>
      <c r="K17" s="98">
        <v>6</v>
      </c>
      <c r="L17" s="169" t="str">
        <f>L11</f>
        <v>ธันวาคม</v>
      </c>
      <c r="M17" s="169"/>
      <c r="N17" s="62" t="str">
        <f>N11</f>
        <v>2567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103</v>
      </c>
      <c r="C19" s="50">
        <v>1950</v>
      </c>
      <c r="D19" s="50">
        <f>C19</f>
        <v>1950</v>
      </c>
      <c r="E19" s="51" t="s">
        <v>11</v>
      </c>
      <c r="F19" s="168" t="s">
        <v>104</v>
      </c>
      <c r="G19" s="167"/>
      <c r="H19" s="168" t="str">
        <f>F19</f>
        <v>นางสาวเยาวเรศ   รัตนสุวรรณ</v>
      </c>
      <c r="I19" s="167"/>
      <c r="J19" s="51" t="s">
        <v>12</v>
      </c>
      <c r="K19" s="98" t="s">
        <v>18</v>
      </c>
      <c r="L19" s="103" t="str">
        <f>L13</f>
        <v>เลขที่</v>
      </c>
      <c r="M19" s="66">
        <v>80</v>
      </c>
      <c r="N19" s="55" t="str">
        <f>N13</f>
        <v>/2568</v>
      </c>
    </row>
    <row r="20" spans="1:14" x14ac:dyDescent="0.5">
      <c r="A20" s="48"/>
      <c r="B20" s="56"/>
      <c r="C20" s="57"/>
      <c r="D20" s="58"/>
      <c r="E20" s="59"/>
      <c r="F20" s="60" t="s">
        <v>14</v>
      </c>
      <c r="G20" s="61">
        <f>D19</f>
        <v>1950</v>
      </c>
      <c r="H20" s="60" t="s">
        <v>15</v>
      </c>
      <c r="I20" s="61">
        <f>G20</f>
        <v>1950</v>
      </c>
      <c r="J20" s="51" t="s">
        <v>16</v>
      </c>
      <c r="K20" s="98">
        <v>9</v>
      </c>
      <c r="L20" s="169" t="str">
        <f>L14</f>
        <v>ธันวาคม</v>
      </c>
      <c r="M20" s="169"/>
      <c r="N20" s="62" t="str">
        <f>N14</f>
        <v>2567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109</v>
      </c>
      <c r="C22" s="50">
        <v>4350</v>
      </c>
      <c r="D22" s="50">
        <f>C22</f>
        <v>4350</v>
      </c>
      <c r="E22" s="51" t="s">
        <v>11</v>
      </c>
      <c r="F22" s="168" t="s">
        <v>110</v>
      </c>
      <c r="G22" s="167"/>
      <c r="H22" s="168" t="str">
        <f>F22</f>
        <v>นายถาวร  กิตอำนวยพงษ์</v>
      </c>
      <c r="I22" s="167"/>
      <c r="J22" s="51" t="s">
        <v>12</v>
      </c>
      <c r="K22" s="98" t="s">
        <v>13</v>
      </c>
      <c r="L22" s="103" t="str">
        <f>L16</f>
        <v>เลขที่</v>
      </c>
      <c r="M22" s="66">
        <v>27</v>
      </c>
      <c r="N22" s="55" t="str">
        <f>N16</f>
        <v>/2568</v>
      </c>
    </row>
    <row r="23" spans="1:14" x14ac:dyDescent="0.5">
      <c r="A23" s="48"/>
      <c r="B23" s="56"/>
      <c r="C23" s="57"/>
      <c r="D23" s="58"/>
      <c r="E23" s="59"/>
      <c r="F23" s="60" t="s">
        <v>14</v>
      </c>
      <c r="G23" s="61">
        <f>D22</f>
        <v>4350</v>
      </c>
      <c r="H23" s="60" t="s">
        <v>15</v>
      </c>
      <c r="I23" s="61">
        <f>G23</f>
        <v>4350</v>
      </c>
      <c r="J23" s="51" t="s">
        <v>16</v>
      </c>
      <c r="K23" s="98">
        <v>6</v>
      </c>
      <c r="L23" s="169" t="str">
        <f>L17</f>
        <v>ธันวาคม</v>
      </c>
      <c r="M23" s="169"/>
      <c r="N23" s="62" t="str">
        <f>N17</f>
        <v>2567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111</v>
      </c>
      <c r="C25" s="50">
        <v>2950</v>
      </c>
      <c r="D25" s="50">
        <f>C25</f>
        <v>2950</v>
      </c>
      <c r="E25" s="51" t="s">
        <v>11</v>
      </c>
      <c r="F25" s="183" t="s">
        <v>87</v>
      </c>
      <c r="G25" s="184"/>
      <c r="H25" s="186" t="str">
        <f>F25</f>
        <v>มัลติ พี.เค.ซี</v>
      </c>
      <c r="I25" s="184"/>
      <c r="J25" s="51" t="s">
        <v>12</v>
      </c>
      <c r="K25" s="98" t="s">
        <v>18</v>
      </c>
      <c r="L25" s="103" t="str">
        <f>L19</f>
        <v>เลขที่</v>
      </c>
      <c r="M25" s="66">
        <v>26</v>
      </c>
      <c r="N25" s="55" t="str">
        <f>N19</f>
        <v>/2568</v>
      </c>
    </row>
    <row r="26" spans="1:14" x14ac:dyDescent="0.5">
      <c r="A26" s="51"/>
      <c r="B26" s="58" t="s">
        <v>112</v>
      </c>
      <c r="C26" s="57"/>
      <c r="D26" s="58"/>
      <c r="E26" s="59"/>
      <c r="F26" s="60" t="s">
        <v>14</v>
      </c>
      <c r="G26" s="61">
        <f>D25</f>
        <v>2950</v>
      </c>
      <c r="H26" s="77" t="s">
        <v>15</v>
      </c>
      <c r="I26" s="61">
        <f>G26</f>
        <v>2950</v>
      </c>
      <c r="J26" s="51" t="s">
        <v>16</v>
      </c>
      <c r="K26" s="98">
        <v>6</v>
      </c>
      <c r="L26" s="169" t="str">
        <f>L20</f>
        <v>ธันวาคม</v>
      </c>
      <c r="M26" s="169"/>
      <c r="N26" s="62" t="str">
        <f>N20</f>
        <v>2567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64" t="s">
        <v>86</v>
      </c>
      <c r="C28" s="50">
        <v>2631</v>
      </c>
      <c r="D28" s="50">
        <f>C28</f>
        <v>2631</v>
      </c>
      <c r="E28" s="51" t="s">
        <v>11</v>
      </c>
      <c r="F28" s="183" t="s">
        <v>19</v>
      </c>
      <c r="G28" s="184"/>
      <c r="H28" s="186" t="str">
        <f>F28</f>
        <v>บริษัท ป.วัฒนา กรุ๊ป (ปึงง่วนจั๊ว) จำกัด</v>
      </c>
      <c r="I28" s="184"/>
      <c r="J28" s="51" t="s">
        <v>12</v>
      </c>
      <c r="K28" s="98" t="s">
        <v>18</v>
      </c>
      <c r="L28" s="103" t="str">
        <f>L22</f>
        <v>เลขที่</v>
      </c>
      <c r="M28" s="66">
        <v>29</v>
      </c>
      <c r="N28" s="55" t="str">
        <f>N22</f>
        <v>/2568</v>
      </c>
    </row>
    <row r="29" spans="1:14" x14ac:dyDescent="0.5">
      <c r="A29" s="51"/>
      <c r="B29" s="58"/>
      <c r="C29" s="57"/>
      <c r="D29" s="58"/>
      <c r="E29" s="59"/>
      <c r="F29" s="60" t="s">
        <v>14</v>
      </c>
      <c r="G29" s="61">
        <f>D28</f>
        <v>2631</v>
      </c>
      <c r="H29" s="77" t="s">
        <v>15</v>
      </c>
      <c r="I29" s="61">
        <f>G29</f>
        <v>2631</v>
      </c>
      <c r="J29" s="51" t="s">
        <v>16</v>
      </c>
      <c r="K29" s="98">
        <v>11</v>
      </c>
      <c r="L29" s="169" t="str">
        <f>L23</f>
        <v>ธันวาคม</v>
      </c>
      <c r="M29" s="169"/>
      <c r="N29" s="62" t="str">
        <f>N23</f>
        <v>2567</v>
      </c>
    </row>
    <row r="30" spans="1:14" s="96" customFormat="1" x14ac:dyDescent="0.5">
      <c r="A30" s="170" t="s">
        <v>0</v>
      </c>
      <c r="B30" s="170"/>
      <c r="C30" s="170"/>
      <c r="D30" s="170"/>
      <c r="E30" s="170"/>
      <c r="F30" s="170"/>
      <c r="G30" s="170"/>
      <c r="H30" s="170"/>
      <c r="I30" s="170"/>
      <c r="J30" s="170"/>
      <c r="K30" s="170"/>
      <c r="L30" s="170"/>
      <c r="M30" s="170"/>
      <c r="N30" s="170"/>
    </row>
    <row r="31" spans="1:14" s="96" customFormat="1" x14ac:dyDescent="0.5">
      <c r="A31" s="171" t="s">
        <v>476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  <c r="N31" s="171"/>
    </row>
    <row r="32" spans="1:14" s="96" customFormat="1" x14ac:dyDescent="0.5">
      <c r="A32" s="171" t="s">
        <v>1</v>
      </c>
      <c r="B32" s="171"/>
      <c r="C32" s="171"/>
      <c r="D32" s="171"/>
      <c r="E32" s="171"/>
      <c r="F32" s="171"/>
      <c r="G32" s="171"/>
      <c r="H32" s="171"/>
      <c r="I32" s="171"/>
      <c r="J32" s="171"/>
      <c r="K32" s="171"/>
      <c r="L32" s="171"/>
      <c r="M32" s="171"/>
      <c r="N32" s="171"/>
    </row>
    <row r="33" spans="1:14" s="96" customFormat="1" x14ac:dyDescent="0.5">
      <c r="A33" s="171" t="s">
        <v>481</v>
      </c>
      <c r="B33" s="171"/>
      <c r="C33" s="171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</row>
    <row r="34" spans="1:14" s="97" customFormat="1" ht="43.5" customHeight="1" x14ac:dyDescent="0.45">
      <c r="A34" s="172" t="s">
        <v>2</v>
      </c>
      <c r="B34" s="172" t="s">
        <v>3</v>
      </c>
      <c r="C34" s="174" t="s">
        <v>4</v>
      </c>
      <c r="D34" s="172" t="s">
        <v>5</v>
      </c>
      <c r="E34" s="172" t="s">
        <v>6</v>
      </c>
      <c r="F34" s="176" t="s">
        <v>7</v>
      </c>
      <c r="G34" s="177"/>
      <c r="H34" s="176" t="s">
        <v>8</v>
      </c>
      <c r="I34" s="177"/>
      <c r="J34" s="174" t="s">
        <v>9</v>
      </c>
      <c r="K34" s="176" t="s">
        <v>10</v>
      </c>
      <c r="L34" s="180"/>
      <c r="M34" s="180"/>
      <c r="N34" s="177"/>
    </row>
    <row r="35" spans="1:14" s="97" customFormat="1" ht="21" x14ac:dyDescent="0.45">
      <c r="A35" s="173"/>
      <c r="B35" s="173"/>
      <c r="C35" s="175"/>
      <c r="D35" s="173"/>
      <c r="E35" s="173"/>
      <c r="F35" s="178"/>
      <c r="G35" s="179"/>
      <c r="H35" s="178"/>
      <c r="I35" s="179"/>
      <c r="J35" s="175"/>
      <c r="K35" s="178"/>
      <c r="L35" s="181"/>
      <c r="M35" s="181"/>
      <c r="N35" s="179"/>
    </row>
    <row r="36" spans="1:14" x14ac:dyDescent="0.5">
      <c r="A36" s="48">
        <v>9</v>
      </c>
      <c r="B36" s="64" t="s">
        <v>113</v>
      </c>
      <c r="C36" s="50">
        <v>40000</v>
      </c>
      <c r="D36" s="50">
        <f>C36</f>
        <v>40000</v>
      </c>
      <c r="E36" s="51" t="s">
        <v>11</v>
      </c>
      <c r="F36" s="166" t="s">
        <v>114</v>
      </c>
      <c r="G36" s="167"/>
      <c r="H36" s="182" t="str">
        <f>F36</f>
        <v>นายมนตรี  ประดิษฐภู่</v>
      </c>
      <c r="I36" s="167"/>
      <c r="J36" s="51" t="s">
        <v>12</v>
      </c>
      <c r="K36" s="98" t="s">
        <v>13</v>
      </c>
      <c r="L36" s="103" t="str">
        <f>L25</f>
        <v>เลขที่</v>
      </c>
      <c r="M36" s="66">
        <v>73</v>
      </c>
      <c r="N36" s="55" t="str">
        <f>N25</f>
        <v>/2568</v>
      </c>
    </row>
    <row r="37" spans="1:14" x14ac:dyDescent="0.5">
      <c r="A37" s="51"/>
      <c r="B37" s="58" t="s">
        <v>115</v>
      </c>
      <c r="C37" s="57"/>
      <c r="D37" s="58"/>
      <c r="E37" s="59"/>
      <c r="F37" s="60" t="s">
        <v>14</v>
      </c>
      <c r="G37" s="61">
        <f>D36</f>
        <v>40000</v>
      </c>
      <c r="H37" s="77" t="s">
        <v>15</v>
      </c>
      <c r="I37" s="61">
        <f>G37</f>
        <v>40000</v>
      </c>
      <c r="J37" s="51" t="s">
        <v>16</v>
      </c>
      <c r="K37" s="98">
        <v>6</v>
      </c>
      <c r="L37" s="169" t="str">
        <f>L26</f>
        <v>ธันวาคม</v>
      </c>
      <c r="M37" s="169"/>
      <c r="N37" s="62" t="str">
        <f>N26</f>
        <v>2567</v>
      </c>
    </row>
    <row r="38" spans="1:14" x14ac:dyDescent="0.5">
      <c r="A38" s="51"/>
      <c r="B38" s="58"/>
      <c r="C38" s="57"/>
      <c r="D38" s="58"/>
      <c r="E38" s="59"/>
      <c r="F38" s="60"/>
      <c r="G38" s="61"/>
      <c r="H38" s="77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64" t="s">
        <v>76</v>
      </c>
      <c r="C39" s="50">
        <v>450</v>
      </c>
      <c r="D39" s="50">
        <f>C39</f>
        <v>450</v>
      </c>
      <c r="E39" s="51" t="s">
        <v>11</v>
      </c>
      <c r="F39" s="168" t="s">
        <v>22</v>
      </c>
      <c r="G39" s="167"/>
      <c r="H39" s="168" t="str">
        <f>F39</f>
        <v>นางกนกวรรณ  ยิ่งมานะ</v>
      </c>
      <c r="I39" s="167"/>
      <c r="J39" s="51" t="s">
        <v>12</v>
      </c>
      <c r="K39" s="98" t="s">
        <v>18</v>
      </c>
      <c r="L39" s="103" t="str">
        <f>L7</f>
        <v>เลขที่</v>
      </c>
      <c r="M39" s="66">
        <v>83</v>
      </c>
      <c r="N39" s="55" t="str">
        <f>N7</f>
        <v>/2568</v>
      </c>
    </row>
    <row r="40" spans="1:14" x14ac:dyDescent="0.5">
      <c r="A40" s="48"/>
      <c r="B40" s="56"/>
      <c r="C40" s="57"/>
      <c r="D40" s="58"/>
      <c r="E40" s="59"/>
      <c r="F40" s="60" t="s">
        <v>14</v>
      </c>
      <c r="G40" s="61">
        <f>D39</f>
        <v>450</v>
      </c>
      <c r="H40" s="60" t="s">
        <v>15</v>
      </c>
      <c r="I40" s="61">
        <f>G40</f>
        <v>450</v>
      </c>
      <c r="J40" s="51" t="s">
        <v>16</v>
      </c>
      <c r="K40" s="98">
        <v>11</v>
      </c>
      <c r="L40" s="169" t="str">
        <f>L8</f>
        <v>ธันวาคม</v>
      </c>
      <c r="M40" s="169"/>
      <c r="N40" s="62" t="str">
        <f>N8</f>
        <v>2567</v>
      </c>
    </row>
    <row r="41" spans="1:14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64" t="s">
        <v>116</v>
      </c>
      <c r="C42" s="50">
        <v>2930</v>
      </c>
      <c r="D42" s="50">
        <f>C42</f>
        <v>2930</v>
      </c>
      <c r="E42" s="51" t="s">
        <v>11</v>
      </c>
      <c r="F42" s="166" t="s">
        <v>117</v>
      </c>
      <c r="G42" s="167"/>
      <c r="H42" s="182" t="str">
        <f>F42</f>
        <v>นายสมบัติ  จิตร์รักษ์</v>
      </c>
      <c r="I42" s="167"/>
      <c r="J42" s="51" t="s">
        <v>12</v>
      </c>
      <c r="K42" s="98" t="s">
        <v>18</v>
      </c>
      <c r="L42" s="103" t="str">
        <f>L39</f>
        <v>เลขที่</v>
      </c>
      <c r="M42" s="66">
        <v>35</v>
      </c>
      <c r="N42" s="55" t="str">
        <f>N39</f>
        <v>/2568</v>
      </c>
    </row>
    <row r="43" spans="1:14" x14ac:dyDescent="0.5">
      <c r="A43" s="78"/>
      <c r="B43" s="58"/>
      <c r="C43" s="57"/>
      <c r="D43" s="58"/>
      <c r="E43" s="59"/>
      <c r="F43" s="60" t="s">
        <v>14</v>
      </c>
      <c r="G43" s="61">
        <f>D42</f>
        <v>2930</v>
      </c>
      <c r="H43" s="77" t="s">
        <v>15</v>
      </c>
      <c r="I43" s="61">
        <f>G43</f>
        <v>2930</v>
      </c>
      <c r="J43" s="51" t="s">
        <v>16</v>
      </c>
      <c r="K43" s="98">
        <v>19</v>
      </c>
      <c r="L43" s="169" t="str">
        <f>L40</f>
        <v>ธันวาคม</v>
      </c>
      <c r="M43" s="169"/>
      <c r="N43" s="62" t="str">
        <f>N40</f>
        <v>2567</v>
      </c>
    </row>
    <row r="44" spans="1:14" x14ac:dyDescent="0.5">
      <c r="A44" s="48"/>
      <c r="B44" s="58"/>
      <c r="C44" s="50"/>
      <c r="D44" s="50"/>
      <c r="E44" s="51"/>
      <c r="F44" s="54"/>
      <c r="G44" s="53"/>
      <c r="H44" s="54"/>
      <c r="I44" s="53"/>
      <c r="J44" s="51"/>
      <c r="K44" s="69"/>
      <c r="L44" s="101"/>
      <c r="M44" s="101"/>
      <c r="N44" s="102"/>
    </row>
    <row r="45" spans="1:14" x14ac:dyDescent="0.5">
      <c r="A45" s="48">
        <v>12</v>
      </c>
      <c r="B45" s="64" t="s">
        <v>118</v>
      </c>
      <c r="C45" s="50">
        <v>1650</v>
      </c>
      <c r="D45" s="50">
        <f>C45</f>
        <v>1650</v>
      </c>
      <c r="E45" s="51" t="s">
        <v>11</v>
      </c>
      <c r="F45" s="166" t="s">
        <v>119</v>
      </c>
      <c r="G45" s="167"/>
      <c r="H45" s="182" t="str">
        <f>F45</f>
        <v>นายอภิรมย์  เพ่งพิศ</v>
      </c>
      <c r="I45" s="167"/>
      <c r="J45" s="51" t="s">
        <v>12</v>
      </c>
      <c r="K45" s="98" t="s">
        <v>13</v>
      </c>
      <c r="L45" s="103" t="str">
        <f>L42</f>
        <v>เลขที่</v>
      </c>
      <c r="M45" s="66">
        <v>87</v>
      </c>
      <c r="N45" s="55" t="str">
        <f>N42</f>
        <v>/2568</v>
      </c>
    </row>
    <row r="46" spans="1:14" x14ac:dyDescent="0.5">
      <c r="A46" s="51"/>
      <c r="B46" s="58"/>
      <c r="C46" s="57"/>
      <c r="D46" s="58"/>
      <c r="E46" s="59"/>
      <c r="F46" s="60" t="s">
        <v>14</v>
      </c>
      <c r="G46" s="61">
        <f>D45</f>
        <v>1650</v>
      </c>
      <c r="H46" s="77" t="s">
        <v>15</v>
      </c>
      <c r="I46" s="61">
        <f>G46</f>
        <v>1650</v>
      </c>
      <c r="J46" s="51" t="s">
        <v>16</v>
      </c>
      <c r="K46" s="98">
        <v>16</v>
      </c>
      <c r="L46" s="169" t="str">
        <f>L43</f>
        <v>ธันวาคม</v>
      </c>
      <c r="M46" s="169"/>
      <c r="N46" s="62" t="str">
        <f>N43</f>
        <v>2567</v>
      </c>
    </row>
    <row r="47" spans="1:14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64" t="s">
        <v>120</v>
      </c>
      <c r="C48" s="50">
        <v>8150</v>
      </c>
      <c r="D48" s="50">
        <f>C48</f>
        <v>8150</v>
      </c>
      <c r="E48" s="51" t="s">
        <v>11</v>
      </c>
      <c r="F48" s="166" t="s">
        <v>119</v>
      </c>
      <c r="G48" s="167"/>
      <c r="H48" s="182" t="str">
        <f>F48</f>
        <v>นายอภิรมย์  เพ่งพิศ</v>
      </c>
      <c r="I48" s="167"/>
      <c r="J48" s="51" t="s">
        <v>12</v>
      </c>
      <c r="K48" s="98" t="s">
        <v>13</v>
      </c>
      <c r="L48" s="103" t="str">
        <f>L45</f>
        <v>เลขที่</v>
      </c>
      <c r="M48" s="66">
        <v>86</v>
      </c>
      <c r="N48" s="55" t="str">
        <f>N45</f>
        <v>/2568</v>
      </c>
    </row>
    <row r="49" spans="1:14" x14ac:dyDescent="0.5">
      <c r="A49" s="51"/>
      <c r="B49" s="58"/>
      <c r="C49" s="57"/>
      <c r="D49" s="58"/>
      <c r="E49" s="59"/>
      <c r="F49" s="60" t="s">
        <v>14</v>
      </c>
      <c r="G49" s="61">
        <f>D48</f>
        <v>8150</v>
      </c>
      <c r="H49" s="77" t="s">
        <v>15</v>
      </c>
      <c r="I49" s="61">
        <f>G49</f>
        <v>8150</v>
      </c>
      <c r="J49" s="51" t="s">
        <v>16</v>
      </c>
      <c r="K49" s="98">
        <v>16</v>
      </c>
      <c r="L49" s="169" t="str">
        <f>L46</f>
        <v>ธันวาคม</v>
      </c>
      <c r="M49" s="169"/>
      <c r="N49" s="62" t="str">
        <f>N46</f>
        <v>2567</v>
      </c>
    </row>
    <row r="50" spans="1:14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64" t="s">
        <v>121</v>
      </c>
      <c r="C51" s="50">
        <v>12000</v>
      </c>
      <c r="D51" s="50">
        <f>C51</f>
        <v>12000</v>
      </c>
      <c r="E51" s="51" t="s">
        <v>11</v>
      </c>
      <c r="F51" s="166" t="s">
        <v>122</v>
      </c>
      <c r="G51" s="167"/>
      <c r="H51" s="182" t="str">
        <f>F51</f>
        <v>นายทองสุข  ไกรนุช</v>
      </c>
      <c r="I51" s="167"/>
      <c r="J51" s="51" t="s">
        <v>12</v>
      </c>
      <c r="K51" s="98" t="s">
        <v>13</v>
      </c>
      <c r="L51" s="103" t="str">
        <f>L48</f>
        <v>เลขที่</v>
      </c>
      <c r="M51" s="66">
        <v>90</v>
      </c>
      <c r="N51" s="55" t="str">
        <f>N48</f>
        <v>/2568</v>
      </c>
    </row>
    <row r="52" spans="1:14" x14ac:dyDescent="0.5">
      <c r="A52" s="48"/>
      <c r="B52" s="58"/>
      <c r="C52" s="57"/>
      <c r="D52" s="58"/>
      <c r="E52" s="59"/>
      <c r="F52" s="60" t="s">
        <v>14</v>
      </c>
      <c r="G52" s="61">
        <f>D51</f>
        <v>12000</v>
      </c>
      <c r="H52" s="77" t="s">
        <v>15</v>
      </c>
      <c r="I52" s="61">
        <f>G52</f>
        <v>12000</v>
      </c>
      <c r="J52" s="51" t="s">
        <v>16</v>
      </c>
      <c r="K52" s="98">
        <v>19</v>
      </c>
      <c r="L52" s="169" t="str">
        <f>L49</f>
        <v>ธันวาคม</v>
      </c>
      <c r="M52" s="169"/>
      <c r="N52" s="62" t="str">
        <f>N49</f>
        <v>2567</v>
      </c>
    </row>
    <row r="53" spans="1:14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23</v>
      </c>
      <c r="C54" s="50">
        <v>1000</v>
      </c>
      <c r="D54" s="50">
        <f>C54</f>
        <v>1000</v>
      </c>
      <c r="E54" s="51" t="s">
        <v>11</v>
      </c>
      <c r="F54" s="168" t="s">
        <v>22</v>
      </c>
      <c r="G54" s="167"/>
      <c r="H54" s="168" t="str">
        <f>F54</f>
        <v>นางกนกวรรณ  ยิ่งมานะ</v>
      </c>
      <c r="I54" s="167"/>
      <c r="J54" s="51" t="s">
        <v>12</v>
      </c>
      <c r="K54" s="98" t="s">
        <v>13</v>
      </c>
      <c r="L54" s="103" t="str">
        <f>L51</f>
        <v>เลขที่</v>
      </c>
      <c r="M54" s="66">
        <v>76</v>
      </c>
      <c r="N54" s="55" t="str">
        <f>N51</f>
        <v>/2568</v>
      </c>
    </row>
    <row r="55" spans="1:14" x14ac:dyDescent="0.5">
      <c r="A55" s="108"/>
      <c r="B55" s="56" t="s">
        <v>24</v>
      </c>
      <c r="C55" s="57"/>
      <c r="D55" s="58"/>
      <c r="E55" s="59"/>
      <c r="F55" s="60" t="s">
        <v>14</v>
      </c>
      <c r="G55" s="61">
        <f>D54</f>
        <v>1000</v>
      </c>
      <c r="H55" s="60" t="s">
        <v>15</v>
      </c>
      <c r="I55" s="61">
        <f>G55</f>
        <v>1000</v>
      </c>
      <c r="J55" s="51" t="s">
        <v>16</v>
      </c>
      <c r="K55" s="98">
        <v>4</v>
      </c>
      <c r="L55" s="169" t="str">
        <f>L52</f>
        <v>ธันวาคม</v>
      </c>
      <c r="M55" s="169"/>
      <c r="N55" s="62" t="str">
        <f>N52</f>
        <v>2567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23</v>
      </c>
      <c r="C57" s="50">
        <v>1000</v>
      </c>
      <c r="D57" s="50">
        <f>C57</f>
        <v>1000</v>
      </c>
      <c r="E57" s="51" t="s">
        <v>11</v>
      </c>
      <c r="F57" s="168" t="s">
        <v>22</v>
      </c>
      <c r="G57" s="167"/>
      <c r="H57" s="168" t="str">
        <f>F57</f>
        <v>นางกนกวรรณ  ยิ่งมานะ</v>
      </c>
      <c r="I57" s="167"/>
      <c r="J57" s="51" t="s">
        <v>12</v>
      </c>
      <c r="K57" s="98" t="s">
        <v>13</v>
      </c>
      <c r="L57" s="103" t="str">
        <f>L54</f>
        <v>เลขที่</v>
      </c>
      <c r="M57" s="66">
        <v>84</v>
      </c>
      <c r="N57" s="55" t="str">
        <f>N54</f>
        <v>/2568</v>
      </c>
    </row>
    <row r="58" spans="1:14" x14ac:dyDescent="0.5">
      <c r="A58" s="51"/>
      <c r="B58" s="56" t="s">
        <v>24</v>
      </c>
      <c r="C58" s="57"/>
      <c r="D58" s="58"/>
      <c r="E58" s="59"/>
      <c r="F58" s="60" t="s">
        <v>14</v>
      </c>
      <c r="G58" s="61">
        <f>D57</f>
        <v>1000</v>
      </c>
      <c r="H58" s="60" t="s">
        <v>15</v>
      </c>
      <c r="I58" s="61">
        <f>G58</f>
        <v>1000</v>
      </c>
      <c r="J58" s="51" t="s">
        <v>16</v>
      </c>
      <c r="K58" s="98">
        <v>12</v>
      </c>
      <c r="L58" s="169" t="str">
        <f>L55</f>
        <v>ธันวาคม</v>
      </c>
      <c r="M58" s="169"/>
      <c r="N58" s="62" t="str">
        <f>N55</f>
        <v>2567</v>
      </c>
    </row>
    <row r="59" spans="1:14" s="96" customFormat="1" x14ac:dyDescent="0.5">
      <c r="A59" s="170" t="s">
        <v>0</v>
      </c>
      <c r="B59" s="170"/>
      <c r="C59" s="170"/>
      <c r="D59" s="170"/>
      <c r="E59" s="170"/>
      <c r="F59" s="170"/>
      <c r="G59" s="170"/>
      <c r="H59" s="170"/>
      <c r="I59" s="170"/>
      <c r="J59" s="170"/>
      <c r="K59" s="170"/>
      <c r="L59" s="170"/>
      <c r="M59" s="170"/>
      <c r="N59" s="170"/>
    </row>
    <row r="60" spans="1:14" s="96" customFormat="1" x14ac:dyDescent="0.5">
      <c r="A60" s="171" t="s">
        <v>476</v>
      </c>
      <c r="B60" s="171"/>
      <c r="C60" s="171"/>
      <c r="D60" s="171"/>
      <c r="E60" s="171"/>
      <c r="F60" s="171"/>
      <c r="G60" s="171"/>
      <c r="H60" s="171"/>
      <c r="I60" s="171"/>
      <c r="J60" s="171"/>
      <c r="K60" s="171"/>
      <c r="L60" s="171"/>
      <c r="M60" s="171"/>
      <c r="N60" s="171"/>
    </row>
    <row r="61" spans="1:14" s="96" customFormat="1" x14ac:dyDescent="0.5">
      <c r="A61" s="171" t="s">
        <v>1</v>
      </c>
      <c r="B61" s="171"/>
      <c r="C61" s="171"/>
      <c r="D61" s="171"/>
      <c r="E61" s="171"/>
      <c r="F61" s="171"/>
      <c r="G61" s="171"/>
      <c r="H61" s="171"/>
      <c r="I61" s="171"/>
      <c r="J61" s="171"/>
      <c r="K61" s="171"/>
      <c r="L61" s="171"/>
      <c r="M61" s="171"/>
      <c r="N61" s="171"/>
    </row>
    <row r="62" spans="1:14" s="96" customFormat="1" x14ac:dyDescent="0.5">
      <c r="A62" s="171" t="s">
        <v>481</v>
      </c>
      <c r="B62" s="171"/>
      <c r="C62" s="171"/>
      <c r="D62" s="171"/>
      <c r="E62" s="171"/>
      <c r="F62" s="171"/>
      <c r="G62" s="171"/>
      <c r="H62" s="171"/>
      <c r="I62" s="171"/>
      <c r="J62" s="171"/>
      <c r="K62" s="171"/>
      <c r="L62" s="171"/>
      <c r="M62" s="171"/>
      <c r="N62" s="171"/>
    </row>
    <row r="63" spans="1:14" s="97" customFormat="1" ht="43.5" customHeight="1" x14ac:dyDescent="0.45">
      <c r="A63" s="172" t="s">
        <v>2</v>
      </c>
      <c r="B63" s="172" t="s">
        <v>3</v>
      </c>
      <c r="C63" s="174" t="s">
        <v>4</v>
      </c>
      <c r="D63" s="172" t="s">
        <v>5</v>
      </c>
      <c r="E63" s="172" t="s">
        <v>6</v>
      </c>
      <c r="F63" s="176" t="s">
        <v>7</v>
      </c>
      <c r="G63" s="177"/>
      <c r="H63" s="176" t="s">
        <v>8</v>
      </c>
      <c r="I63" s="177"/>
      <c r="J63" s="174" t="s">
        <v>9</v>
      </c>
      <c r="K63" s="176" t="s">
        <v>10</v>
      </c>
      <c r="L63" s="180"/>
      <c r="M63" s="180"/>
      <c r="N63" s="177"/>
    </row>
    <row r="64" spans="1:14" s="97" customFormat="1" ht="21" x14ac:dyDescent="0.45">
      <c r="A64" s="173"/>
      <c r="B64" s="173"/>
      <c r="C64" s="175"/>
      <c r="D64" s="173"/>
      <c r="E64" s="173"/>
      <c r="F64" s="178"/>
      <c r="G64" s="179"/>
      <c r="H64" s="178"/>
      <c r="I64" s="179"/>
      <c r="J64" s="175"/>
      <c r="K64" s="178"/>
      <c r="L64" s="181"/>
      <c r="M64" s="181"/>
      <c r="N64" s="179"/>
    </row>
    <row r="65" spans="1:14" x14ac:dyDescent="0.5">
      <c r="A65" s="51">
        <v>17</v>
      </c>
      <c r="B65" s="64" t="s">
        <v>23</v>
      </c>
      <c r="C65" s="50">
        <v>1000</v>
      </c>
      <c r="D65" s="50">
        <f>C65</f>
        <v>1000</v>
      </c>
      <c r="E65" s="51" t="s">
        <v>11</v>
      </c>
      <c r="F65" s="168" t="s">
        <v>22</v>
      </c>
      <c r="G65" s="167"/>
      <c r="H65" s="168" t="str">
        <f>F65</f>
        <v>นางกนกวรรณ  ยิ่งมานะ</v>
      </c>
      <c r="I65" s="167"/>
      <c r="J65" s="51" t="s">
        <v>12</v>
      </c>
      <c r="K65" s="98" t="s">
        <v>18</v>
      </c>
      <c r="L65" s="103" t="str">
        <f>L57</f>
        <v>เลขที่</v>
      </c>
      <c r="M65" s="66">
        <v>89</v>
      </c>
      <c r="N65" s="55" t="str">
        <f>N57</f>
        <v>/2568</v>
      </c>
    </row>
    <row r="66" spans="1:14" x14ac:dyDescent="0.5">
      <c r="A66" s="51"/>
      <c r="B66" s="56" t="s">
        <v>24</v>
      </c>
      <c r="C66" s="57"/>
      <c r="D66" s="58"/>
      <c r="E66" s="59"/>
      <c r="F66" s="60" t="s">
        <v>14</v>
      </c>
      <c r="G66" s="61">
        <f>D65</f>
        <v>1000</v>
      </c>
      <c r="H66" s="60" t="s">
        <v>15</v>
      </c>
      <c r="I66" s="61">
        <f>G66</f>
        <v>1000</v>
      </c>
      <c r="J66" s="51" t="s">
        <v>16</v>
      </c>
      <c r="K66" s="98">
        <v>19</v>
      </c>
      <c r="L66" s="169" t="str">
        <f>L58</f>
        <v>ธันวาคม</v>
      </c>
      <c r="M66" s="169"/>
      <c r="N66" s="62" t="str">
        <f>N58</f>
        <v>2567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128</v>
      </c>
      <c r="C68" s="50">
        <v>2137400</v>
      </c>
      <c r="D68" s="50">
        <f>C68</f>
        <v>2137400</v>
      </c>
      <c r="E68" s="51" t="s">
        <v>11</v>
      </c>
      <c r="F68" s="168" t="s">
        <v>137</v>
      </c>
      <c r="G68" s="167"/>
      <c r="H68" s="168" t="str">
        <f>F68</f>
        <v>บริษัท จตุรทิศ บิสซิเนส จำกัด</v>
      </c>
      <c r="I68" s="167"/>
      <c r="J68" s="51" t="s">
        <v>12</v>
      </c>
      <c r="K68" s="118" t="s">
        <v>129</v>
      </c>
      <c r="L68" s="103" t="str">
        <f>L65</f>
        <v>เลขที่</v>
      </c>
      <c r="M68" s="66">
        <v>2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2137400</v>
      </c>
      <c r="H69" s="60" t="s">
        <v>15</v>
      </c>
      <c r="I69" s="61">
        <f>G69</f>
        <v>2137400</v>
      </c>
      <c r="J69" s="51" t="s">
        <v>16</v>
      </c>
      <c r="K69" s="98">
        <v>9</v>
      </c>
      <c r="L69" s="169" t="str">
        <f>L66</f>
        <v>ธันวาคม</v>
      </c>
      <c r="M69" s="169"/>
      <c r="N69" s="62" t="str">
        <f>N66</f>
        <v>2567</v>
      </c>
    </row>
    <row r="70" spans="1:14" x14ac:dyDescent="0.5">
      <c r="A70" s="48">
        <v>19</v>
      </c>
      <c r="B70" s="64" t="s">
        <v>130</v>
      </c>
      <c r="C70" s="50">
        <v>115000</v>
      </c>
      <c r="D70" s="50">
        <f>C70</f>
        <v>115000</v>
      </c>
      <c r="E70" s="51" t="s">
        <v>11</v>
      </c>
      <c r="F70" s="168" t="s">
        <v>132</v>
      </c>
      <c r="G70" s="167"/>
      <c r="H70" s="168" t="str">
        <f>F70</f>
        <v xml:space="preserve">	ห้างหุ้นส่วนจำกัด เราผู้สร้าง การโยธา</v>
      </c>
      <c r="I70" s="167"/>
      <c r="J70" s="51" t="s">
        <v>12</v>
      </c>
      <c r="K70" s="120" t="s">
        <v>133</v>
      </c>
      <c r="L70" s="103" t="str">
        <f>L7</f>
        <v>เลขที่</v>
      </c>
      <c r="M70" s="66">
        <v>1</v>
      </c>
      <c r="N70" s="55" t="str">
        <f>N7</f>
        <v>/2568</v>
      </c>
    </row>
    <row r="71" spans="1:14" x14ac:dyDescent="0.5">
      <c r="A71" s="48"/>
      <c r="B71" s="56" t="s">
        <v>131</v>
      </c>
      <c r="C71" s="57"/>
      <c r="D71" s="58"/>
      <c r="E71" s="59"/>
      <c r="F71" s="60" t="s">
        <v>14</v>
      </c>
      <c r="G71" s="61">
        <f>D70</f>
        <v>115000</v>
      </c>
      <c r="H71" s="60" t="s">
        <v>15</v>
      </c>
      <c r="I71" s="61">
        <f>G71</f>
        <v>115000</v>
      </c>
      <c r="J71" s="51" t="s">
        <v>16</v>
      </c>
      <c r="K71" s="98">
        <v>23</v>
      </c>
      <c r="L71" s="169" t="str">
        <f>L8</f>
        <v>ธันวาคม</v>
      </c>
      <c r="M71" s="169"/>
      <c r="N71" s="62" t="str">
        <f>N8</f>
        <v>2567</v>
      </c>
    </row>
    <row r="72" spans="1:14" x14ac:dyDescent="0.5">
      <c r="A72" s="51"/>
      <c r="B72" s="64"/>
      <c r="C72" s="50"/>
      <c r="D72" s="50"/>
      <c r="E72" s="51"/>
      <c r="F72" s="54"/>
      <c r="G72" s="63"/>
      <c r="H72" s="54"/>
      <c r="I72" s="53"/>
      <c r="J72" s="58"/>
      <c r="K72" s="99"/>
      <c r="L72" s="100"/>
      <c r="M72" s="101"/>
      <c r="N72" s="102"/>
    </row>
    <row r="73" spans="1:14" x14ac:dyDescent="0.5">
      <c r="A73" s="48">
        <v>20</v>
      </c>
      <c r="B73" s="49" t="s">
        <v>134</v>
      </c>
      <c r="C73" s="50">
        <v>208000</v>
      </c>
      <c r="D73" s="50">
        <f>C73</f>
        <v>208000</v>
      </c>
      <c r="E73" s="51" t="s">
        <v>11</v>
      </c>
      <c r="F73" s="166" t="s">
        <v>136</v>
      </c>
      <c r="G73" s="167"/>
      <c r="H73" s="168" t="str">
        <f>F73</f>
        <v xml:space="preserve">	ห้างหุ้นส่วนจำกัด จิระศักดิ์ โยธา</v>
      </c>
      <c r="I73" s="167"/>
      <c r="J73" s="51" t="s">
        <v>12</v>
      </c>
      <c r="K73" s="120" t="s">
        <v>133</v>
      </c>
      <c r="L73" s="103" t="str">
        <f>L70</f>
        <v>เลขที่</v>
      </c>
      <c r="M73" s="66">
        <v>3</v>
      </c>
      <c r="N73" s="55" t="str">
        <f>N70</f>
        <v>/2568</v>
      </c>
    </row>
    <row r="74" spans="1:14" x14ac:dyDescent="0.5">
      <c r="A74" s="78"/>
      <c r="B74" s="64" t="s">
        <v>135</v>
      </c>
      <c r="C74" s="57"/>
      <c r="D74" s="58"/>
      <c r="E74" s="59"/>
      <c r="F74" s="60" t="s">
        <v>14</v>
      </c>
      <c r="G74" s="61">
        <f>D73</f>
        <v>208000</v>
      </c>
      <c r="H74" s="60" t="s">
        <v>15</v>
      </c>
      <c r="I74" s="61">
        <f>G74</f>
        <v>208000</v>
      </c>
      <c r="J74" s="51" t="s">
        <v>16</v>
      </c>
      <c r="K74" s="98">
        <v>19</v>
      </c>
      <c r="L74" s="169" t="str">
        <f>L71</f>
        <v>ธันวาคม</v>
      </c>
      <c r="M74" s="169"/>
      <c r="N74" s="62" t="str">
        <f>N8</f>
        <v>2567</v>
      </c>
    </row>
    <row r="75" spans="1:14" ht="20.25" customHeight="1" x14ac:dyDescent="0.5">
      <c r="A75" s="48"/>
      <c r="B75" s="58"/>
      <c r="C75" s="50"/>
      <c r="D75" s="50"/>
      <c r="E75" s="51"/>
      <c r="F75" s="54"/>
      <c r="G75" s="53"/>
      <c r="H75" s="54"/>
      <c r="I75" s="53"/>
      <c r="J75" s="51"/>
      <c r="K75" s="69"/>
      <c r="L75" s="101"/>
      <c r="M75" s="101"/>
      <c r="N75" s="102"/>
    </row>
    <row r="76" spans="1:14" x14ac:dyDescent="0.5">
      <c r="A76" s="48">
        <v>21</v>
      </c>
      <c r="B76" s="49" t="s">
        <v>286</v>
      </c>
      <c r="C76" s="50">
        <v>36540</v>
      </c>
      <c r="D76" s="50">
        <f>C76</f>
        <v>36540</v>
      </c>
      <c r="E76" s="51" t="s">
        <v>11</v>
      </c>
      <c r="F76" s="166" t="s">
        <v>40</v>
      </c>
      <c r="G76" s="167"/>
      <c r="H76" s="168" t="str">
        <f>F76</f>
        <v>นายณรงค์  ธีระจันทร์</v>
      </c>
      <c r="I76" s="167"/>
      <c r="J76" s="51" t="s">
        <v>12</v>
      </c>
      <c r="K76" s="98" t="s">
        <v>13</v>
      </c>
      <c r="L76" s="103" t="str">
        <f>L73</f>
        <v>เลขที่</v>
      </c>
      <c r="M76" s="66">
        <v>92</v>
      </c>
      <c r="N76" s="55" t="str">
        <f>N73</f>
        <v>/2568</v>
      </c>
    </row>
    <row r="77" spans="1:14" x14ac:dyDescent="0.5">
      <c r="A77" s="51"/>
      <c r="B77" s="56" t="s">
        <v>287</v>
      </c>
      <c r="C77" s="57"/>
      <c r="D77" s="58"/>
      <c r="E77" s="59"/>
      <c r="F77" s="60" t="s">
        <v>14</v>
      </c>
      <c r="G77" s="61">
        <f>D76</f>
        <v>36540</v>
      </c>
      <c r="H77" s="60" t="s">
        <v>15</v>
      </c>
      <c r="I77" s="61">
        <f>G77</f>
        <v>36540</v>
      </c>
      <c r="J77" s="51" t="s">
        <v>16</v>
      </c>
      <c r="K77" s="98">
        <v>27</v>
      </c>
      <c r="L77" s="169" t="str">
        <f>L74</f>
        <v>ธันวาคม</v>
      </c>
      <c r="M77" s="169"/>
      <c r="N77" s="62" t="str">
        <f>N11</f>
        <v>2567</v>
      </c>
    </row>
    <row r="78" spans="1:14" x14ac:dyDescent="0.5">
      <c r="A78" s="48">
        <v>22</v>
      </c>
      <c r="B78" s="64" t="s">
        <v>58</v>
      </c>
      <c r="C78" s="50">
        <v>27000</v>
      </c>
      <c r="D78" s="50">
        <f>C78</f>
        <v>27000</v>
      </c>
      <c r="E78" s="51" t="s">
        <v>11</v>
      </c>
      <c r="F78" s="168" t="s">
        <v>60</v>
      </c>
      <c r="G78" s="167"/>
      <c r="H78" s="168" t="str">
        <f>F78</f>
        <v>นายเสถียร  ฤมิสตรี</v>
      </c>
      <c r="I78" s="167"/>
      <c r="J78" s="51" t="s">
        <v>12</v>
      </c>
      <c r="K78" s="98" t="s">
        <v>13</v>
      </c>
      <c r="L78" s="103" t="str">
        <f>L7</f>
        <v>เลขที่</v>
      </c>
      <c r="M78" s="66">
        <v>1</v>
      </c>
      <c r="N78" s="55" t="str">
        <f>N7</f>
        <v>/2568</v>
      </c>
    </row>
    <row r="79" spans="1:14" x14ac:dyDescent="0.5">
      <c r="A79" s="48"/>
      <c r="B79" s="56" t="s">
        <v>59</v>
      </c>
      <c r="C79" s="91"/>
      <c r="D79" s="58"/>
      <c r="E79" s="59"/>
      <c r="F79" s="60" t="s">
        <v>14</v>
      </c>
      <c r="G79" s="61">
        <f>D78</f>
        <v>27000</v>
      </c>
      <c r="H79" s="60" t="s">
        <v>15</v>
      </c>
      <c r="I79" s="61">
        <f>G79</f>
        <v>27000</v>
      </c>
      <c r="J79" s="51" t="s">
        <v>16</v>
      </c>
      <c r="K79" s="98">
        <v>1</v>
      </c>
      <c r="L79" s="169" t="s">
        <v>31</v>
      </c>
      <c r="M79" s="169"/>
      <c r="N79" s="62" t="s">
        <v>17</v>
      </c>
    </row>
    <row r="80" spans="1:14" ht="17.25" customHeight="1" x14ac:dyDescent="0.5">
      <c r="A80" s="48"/>
      <c r="B80" s="58"/>
      <c r="C80" s="50"/>
      <c r="D80" s="50"/>
      <c r="E80" s="51"/>
      <c r="F80" s="168"/>
      <c r="G80" s="167"/>
      <c r="H80" s="168"/>
      <c r="I80" s="167"/>
      <c r="J80" s="51"/>
      <c r="K80" s="87"/>
      <c r="L80" s="88"/>
      <c r="M80" s="88"/>
      <c r="N80" s="89"/>
    </row>
    <row r="81" spans="1:14" x14ac:dyDescent="0.5">
      <c r="A81" s="51">
        <v>23</v>
      </c>
      <c r="B81" s="64" t="s">
        <v>58</v>
      </c>
      <c r="C81" s="50">
        <v>27000</v>
      </c>
      <c r="D81" s="50">
        <f>C81</f>
        <v>27000</v>
      </c>
      <c r="E81" s="51" t="s">
        <v>11</v>
      </c>
      <c r="F81" s="168" t="s">
        <v>61</v>
      </c>
      <c r="G81" s="167"/>
      <c r="H81" s="168" t="str">
        <f>F81</f>
        <v>นางสาวทองหยิบ ธีรพงษ์</v>
      </c>
      <c r="I81" s="167"/>
      <c r="J81" s="51" t="s">
        <v>12</v>
      </c>
      <c r="K81" s="98" t="s">
        <v>13</v>
      </c>
      <c r="L81" s="103" t="str">
        <f>L78</f>
        <v>เลขที่</v>
      </c>
      <c r="M81" s="66">
        <v>2</v>
      </c>
      <c r="N81" s="55" t="str">
        <f>N78</f>
        <v>/2568</v>
      </c>
    </row>
    <row r="82" spans="1:14" x14ac:dyDescent="0.5">
      <c r="A82" s="34"/>
      <c r="B82" s="56" t="s">
        <v>59</v>
      </c>
      <c r="C82" s="57"/>
      <c r="D82" s="58"/>
      <c r="E82" s="59"/>
      <c r="F82" s="60" t="s">
        <v>14</v>
      </c>
      <c r="G82" s="61">
        <f>D81</f>
        <v>27000</v>
      </c>
      <c r="H82" s="60" t="s">
        <v>15</v>
      </c>
      <c r="I82" s="61">
        <f>G82</f>
        <v>27000</v>
      </c>
      <c r="J82" s="51" t="s">
        <v>16</v>
      </c>
      <c r="K82" s="98">
        <v>1</v>
      </c>
      <c r="L82" s="169" t="str">
        <f>L79</f>
        <v>ตุลาคม</v>
      </c>
      <c r="M82" s="169"/>
      <c r="N82" s="62" t="s">
        <v>17</v>
      </c>
    </row>
    <row r="83" spans="1:14" ht="17.25" customHeight="1" x14ac:dyDescent="0.5">
      <c r="A83" s="48"/>
      <c r="B83" s="58"/>
      <c r="C83" s="50"/>
      <c r="D83" s="50"/>
      <c r="E83" s="51"/>
      <c r="F83" s="168"/>
      <c r="G83" s="167"/>
      <c r="H83" s="168"/>
      <c r="I83" s="167"/>
      <c r="J83" s="51"/>
      <c r="K83" s="87"/>
      <c r="L83" s="88"/>
      <c r="M83" s="88"/>
      <c r="N83" s="89"/>
    </row>
    <row r="84" spans="1:14" x14ac:dyDescent="0.5">
      <c r="A84" s="51">
        <v>24</v>
      </c>
      <c r="B84" s="64" t="s">
        <v>58</v>
      </c>
      <c r="C84" s="50">
        <v>39000</v>
      </c>
      <c r="D84" s="50">
        <f>C84</f>
        <v>39000</v>
      </c>
      <c r="E84" s="51" t="s">
        <v>11</v>
      </c>
      <c r="F84" s="168" t="s">
        <v>62</v>
      </c>
      <c r="G84" s="167"/>
      <c r="H84" s="168" t="str">
        <f>F84</f>
        <v>นายภาสกร  วรธรรมธนากร</v>
      </c>
      <c r="I84" s="167"/>
      <c r="J84" s="51" t="s">
        <v>12</v>
      </c>
      <c r="K84" s="98" t="s">
        <v>13</v>
      </c>
      <c r="L84" s="103" t="str">
        <f>L81</f>
        <v>เลขที่</v>
      </c>
      <c r="M84" s="66">
        <v>3</v>
      </c>
      <c r="N84" s="55" t="str">
        <f>N81</f>
        <v>/2568</v>
      </c>
    </row>
    <row r="85" spans="1:14" x14ac:dyDescent="0.5">
      <c r="A85" s="34"/>
      <c r="B85" s="56" t="s">
        <v>59</v>
      </c>
      <c r="C85" s="91"/>
      <c r="D85" s="58"/>
      <c r="E85" s="59"/>
      <c r="F85" s="60" t="s">
        <v>14</v>
      </c>
      <c r="G85" s="61">
        <f>D84</f>
        <v>39000</v>
      </c>
      <c r="H85" s="60" t="s">
        <v>15</v>
      </c>
      <c r="I85" s="61">
        <f>G85</f>
        <v>39000</v>
      </c>
      <c r="J85" s="51" t="s">
        <v>16</v>
      </c>
      <c r="K85" s="98" t="s">
        <v>25</v>
      </c>
      <c r="L85" s="169" t="str">
        <f>L82</f>
        <v>ตุลาคม</v>
      </c>
      <c r="M85" s="169"/>
      <c r="N85" s="62" t="s">
        <v>17</v>
      </c>
    </row>
    <row r="86" spans="1:14" ht="17.25" customHeight="1" x14ac:dyDescent="0.5">
      <c r="A86" s="51"/>
      <c r="B86" s="58"/>
      <c r="C86" s="50"/>
      <c r="D86" s="50"/>
      <c r="E86" s="51"/>
      <c r="F86" s="168"/>
      <c r="G86" s="167"/>
      <c r="H86" s="168"/>
      <c r="I86" s="167"/>
      <c r="J86" s="51"/>
      <c r="K86" s="87"/>
      <c r="L86" s="88"/>
      <c r="M86" s="88"/>
      <c r="N86" s="89"/>
    </row>
    <row r="87" spans="1:14" x14ac:dyDescent="0.5">
      <c r="A87" s="71">
        <v>25</v>
      </c>
      <c r="B87" s="64" t="s">
        <v>58</v>
      </c>
      <c r="C87" s="50">
        <v>27000</v>
      </c>
      <c r="D87" s="50">
        <f>C87</f>
        <v>27000</v>
      </c>
      <c r="E87" s="51" t="s">
        <v>11</v>
      </c>
      <c r="F87" s="168" t="s">
        <v>63</v>
      </c>
      <c r="G87" s="167"/>
      <c r="H87" s="168" t="str">
        <f>F87</f>
        <v>นางสาวสุวิกมล  เปลี่ยนงาม</v>
      </c>
      <c r="I87" s="167"/>
      <c r="J87" s="51" t="s">
        <v>12</v>
      </c>
      <c r="K87" s="98" t="s">
        <v>13</v>
      </c>
      <c r="L87" s="103" t="str">
        <f>L84</f>
        <v>เลขที่</v>
      </c>
      <c r="M87" s="66">
        <v>4</v>
      </c>
      <c r="N87" s="55" t="str">
        <f>N84</f>
        <v>/2568</v>
      </c>
    </row>
    <row r="88" spans="1:14" x14ac:dyDescent="0.5">
      <c r="A88" s="51"/>
      <c r="B88" s="56" t="s">
        <v>59</v>
      </c>
      <c r="C88" s="91"/>
      <c r="D88" s="58"/>
      <c r="E88" s="59"/>
      <c r="F88" s="60" t="s">
        <v>14</v>
      </c>
      <c r="G88" s="61">
        <f>D87</f>
        <v>27000</v>
      </c>
      <c r="H88" s="60" t="s">
        <v>15</v>
      </c>
      <c r="I88" s="61">
        <f>G88</f>
        <v>27000</v>
      </c>
      <c r="J88" s="51" t="s">
        <v>16</v>
      </c>
      <c r="K88" s="98" t="s">
        <v>25</v>
      </c>
      <c r="L88" s="169" t="str">
        <f>L85</f>
        <v>ตุลาคม</v>
      </c>
      <c r="M88" s="169"/>
      <c r="N88" s="62" t="s">
        <v>17</v>
      </c>
    </row>
    <row r="89" spans="1:14" s="96" customFormat="1" x14ac:dyDescent="0.5">
      <c r="A89" s="170" t="s">
        <v>0</v>
      </c>
      <c r="B89" s="170"/>
      <c r="C89" s="170"/>
      <c r="D89" s="170"/>
      <c r="E89" s="170"/>
      <c r="F89" s="170"/>
      <c r="G89" s="170"/>
      <c r="H89" s="170"/>
      <c r="I89" s="170"/>
      <c r="J89" s="170"/>
      <c r="K89" s="170"/>
      <c r="L89" s="170"/>
      <c r="M89" s="170"/>
      <c r="N89" s="170"/>
    </row>
    <row r="90" spans="1:14" s="96" customFormat="1" x14ac:dyDescent="0.5">
      <c r="A90" s="171" t="s">
        <v>476</v>
      </c>
      <c r="B90" s="171"/>
      <c r="C90" s="171"/>
      <c r="D90" s="171"/>
      <c r="E90" s="171"/>
      <c r="F90" s="171"/>
      <c r="G90" s="171"/>
      <c r="H90" s="171"/>
      <c r="I90" s="171"/>
      <c r="J90" s="171"/>
      <c r="K90" s="171"/>
      <c r="L90" s="171"/>
      <c r="M90" s="171"/>
      <c r="N90" s="171"/>
    </row>
    <row r="91" spans="1:14" s="96" customFormat="1" x14ac:dyDescent="0.5">
      <c r="A91" s="171" t="s">
        <v>1</v>
      </c>
      <c r="B91" s="171"/>
      <c r="C91" s="171"/>
      <c r="D91" s="171"/>
      <c r="E91" s="171"/>
      <c r="F91" s="171"/>
      <c r="G91" s="171"/>
      <c r="H91" s="171"/>
      <c r="I91" s="171"/>
      <c r="J91" s="171"/>
      <c r="K91" s="171"/>
      <c r="L91" s="171"/>
      <c r="M91" s="171"/>
      <c r="N91" s="171"/>
    </row>
    <row r="92" spans="1:14" s="96" customFormat="1" x14ac:dyDescent="0.5">
      <c r="A92" s="171" t="s">
        <v>481</v>
      </c>
      <c r="B92" s="171"/>
      <c r="C92" s="171"/>
      <c r="D92" s="171"/>
      <c r="E92" s="171"/>
      <c r="F92" s="171"/>
      <c r="G92" s="171"/>
      <c r="H92" s="171"/>
      <c r="I92" s="171"/>
      <c r="J92" s="171"/>
      <c r="K92" s="171"/>
      <c r="L92" s="171"/>
      <c r="M92" s="171"/>
      <c r="N92" s="171"/>
    </row>
    <row r="93" spans="1:14" s="97" customFormat="1" ht="43.5" customHeight="1" x14ac:dyDescent="0.45">
      <c r="A93" s="172" t="s">
        <v>2</v>
      </c>
      <c r="B93" s="172" t="s">
        <v>3</v>
      </c>
      <c r="C93" s="174" t="s">
        <v>4</v>
      </c>
      <c r="D93" s="172" t="s">
        <v>5</v>
      </c>
      <c r="E93" s="172" t="s">
        <v>6</v>
      </c>
      <c r="F93" s="176" t="s">
        <v>7</v>
      </c>
      <c r="G93" s="177"/>
      <c r="H93" s="176" t="s">
        <v>8</v>
      </c>
      <c r="I93" s="177"/>
      <c r="J93" s="174" t="s">
        <v>9</v>
      </c>
      <c r="K93" s="176" t="s">
        <v>10</v>
      </c>
      <c r="L93" s="180"/>
      <c r="M93" s="180"/>
      <c r="N93" s="177"/>
    </row>
    <row r="94" spans="1:14" s="97" customFormat="1" ht="21" x14ac:dyDescent="0.45">
      <c r="A94" s="173"/>
      <c r="B94" s="173"/>
      <c r="C94" s="175"/>
      <c r="D94" s="173"/>
      <c r="E94" s="173"/>
      <c r="F94" s="178"/>
      <c r="G94" s="179"/>
      <c r="H94" s="178"/>
      <c r="I94" s="179"/>
      <c r="J94" s="175"/>
      <c r="K94" s="178"/>
      <c r="L94" s="181"/>
      <c r="M94" s="181"/>
      <c r="N94" s="179"/>
    </row>
    <row r="95" spans="1:14" x14ac:dyDescent="0.5">
      <c r="A95" s="51">
        <v>26</v>
      </c>
      <c r="B95" s="64" t="s">
        <v>58</v>
      </c>
      <c r="C95" s="50">
        <v>33000</v>
      </c>
      <c r="D95" s="50">
        <f>C95</f>
        <v>33000</v>
      </c>
      <c r="E95" s="51" t="s">
        <v>11</v>
      </c>
      <c r="F95" s="168" t="s">
        <v>64</v>
      </c>
      <c r="G95" s="167"/>
      <c r="H95" s="168" t="str">
        <f>F95</f>
        <v>นายจำลอง  มงคลนาม</v>
      </c>
      <c r="I95" s="167"/>
      <c r="J95" s="51" t="s">
        <v>12</v>
      </c>
      <c r="K95" s="98" t="s">
        <v>13</v>
      </c>
      <c r="L95" s="103" t="str">
        <f>L87</f>
        <v>เลขที่</v>
      </c>
      <c r="M95" s="66">
        <v>5</v>
      </c>
      <c r="N95" s="55" t="str">
        <f>N87</f>
        <v>/2568</v>
      </c>
    </row>
    <row r="96" spans="1:14" x14ac:dyDescent="0.5">
      <c r="A96" s="51"/>
      <c r="B96" s="56" t="s">
        <v>59</v>
      </c>
      <c r="C96" s="91"/>
      <c r="D96" s="58"/>
      <c r="E96" s="59"/>
      <c r="F96" s="60" t="s">
        <v>14</v>
      </c>
      <c r="G96" s="61">
        <f>D95</f>
        <v>33000</v>
      </c>
      <c r="H96" s="60" t="s">
        <v>15</v>
      </c>
      <c r="I96" s="61">
        <f>G96</f>
        <v>33000</v>
      </c>
      <c r="J96" s="51" t="s">
        <v>16</v>
      </c>
      <c r="K96" s="98" t="s">
        <v>25</v>
      </c>
      <c r="L96" s="169" t="str">
        <f>L88</f>
        <v>ตุลาคม</v>
      </c>
      <c r="M96" s="169"/>
      <c r="N96" s="62" t="s">
        <v>17</v>
      </c>
    </row>
    <row r="97" spans="1:14" x14ac:dyDescent="0.5">
      <c r="A97" s="51"/>
      <c r="B97" s="58"/>
      <c r="C97" s="50"/>
      <c r="D97" s="50"/>
      <c r="E97" s="59"/>
      <c r="F97" s="168"/>
      <c r="G97" s="167"/>
      <c r="H97" s="168"/>
      <c r="I97" s="167"/>
      <c r="J97" s="51"/>
      <c r="K97" s="87"/>
      <c r="L97" s="88"/>
      <c r="M97" s="88"/>
      <c r="N97" s="89"/>
    </row>
    <row r="98" spans="1:14" x14ac:dyDescent="0.5">
      <c r="A98" s="51">
        <v>27</v>
      </c>
      <c r="B98" s="64" t="s">
        <v>58</v>
      </c>
      <c r="C98" s="50">
        <v>27000</v>
      </c>
      <c r="D98" s="50">
        <f>C98</f>
        <v>27000</v>
      </c>
      <c r="E98" s="51" t="s">
        <v>11</v>
      </c>
      <c r="F98" s="168" t="s">
        <v>65</v>
      </c>
      <c r="G98" s="167"/>
      <c r="H98" s="168" t="str">
        <f>F98</f>
        <v>นายสุชาติ  พึ่งใจ</v>
      </c>
      <c r="I98" s="167"/>
      <c r="J98" s="51" t="s">
        <v>12</v>
      </c>
      <c r="K98" s="98" t="s">
        <v>13</v>
      </c>
      <c r="L98" s="103" t="str">
        <f>L95</f>
        <v>เลขที่</v>
      </c>
      <c r="M98" s="66">
        <v>6</v>
      </c>
      <c r="N98" s="55" t="str">
        <f>N95</f>
        <v>/2568</v>
      </c>
    </row>
    <row r="99" spans="1:14" x14ac:dyDescent="0.5">
      <c r="A99" s="51"/>
      <c r="B99" s="56" t="s">
        <v>59</v>
      </c>
      <c r="C99" s="91"/>
      <c r="D99" s="58"/>
      <c r="E99" s="59"/>
      <c r="F99" s="60" t="s">
        <v>14</v>
      </c>
      <c r="G99" s="61">
        <f>D98</f>
        <v>27000</v>
      </c>
      <c r="H99" s="60" t="s">
        <v>15</v>
      </c>
      <c r="I99" s="61">
        <f>G99</f>
        <v>27000</v>
      </c>
      <c r="J99" s="51" t="s">
        <v>16</v>
      </c>
      <c r="K99" s="98" t="s">
        <v>25</v>
      </c>
      <c r="L99" s="169" t="str">
        <f>L96</f>
        <v>ตุลาคม</v>
      </c>
      <c r="M99" s="169"/>
      <c r="N99" s="62" t="s">
        <v>17</v>
      </c>
    </row>
    <row r="100" spans="1:14" x14ac:dyDescent="0.5">
      <c r="A100" s="51"/>
      <c r="B100" s="58" t="s">
        <v>26</v>
      </c>
      <c r="C100" s="50"/>
      <c r="D100" s="50"/>
      <c r="E100" s="59"/>
      <c r="F100" s="168"/>
      <c r="G100" s="167"/>
      <c r="H100" s="168"/>
      <c r="I100" s="167"/>
      <c r="J100" s="51"/>
      <c r="K100" s="87"/>
      <c r="L100" s="88"/>
      <c r="M100" s="88"/>
      <c r="N100" s="89"/>
    </row>
    <row r="101" spans="1:14" x14ac:dyDescent="0.5">
      <c r="A101" s="51">
        <v>28</v>
      </c>
      <c r="B101" s="64" t="s">
        <v>58</v>
      </c>
      <c r="C101" s="50">
        <v>27000</v>
      </c>
      <c r="D101" s="50">
        <f>C101</f>
        <v>27000</v>
      </c>
      <c r="E101" s="51" t="s">
        <v>11</v>
      </c>
      <c r="F101" s="168" t="s">
        <v>66</v>
      </c>
      <c r="G101" s="167"/>
      <c r="H101" s="168" t="str">
        <f>F101</f>
        <v>นางนงเยาว์  พันธุ์เณร</v>
      </c>
      <c r="I101" s="167"/>
      <c r="J101" s="51" t="s">
        <v>12</v>
      </c>
      <c r="K101" s="98" t="s">
        <v>13</v>
      </c>
      <c r="L101" s="103" t="str">
        <f>L98</f>
        <v>เลขที่</v>
      </c>
      <c r="M101" s="66">
        <v>7</v>
      </c>
      <c r="N101" s="55" t="str">
        <f>N98</f>
        <v>/2568</v>
      </c>
    </row>
    <row r="102" spans="1:14" x14ac:dyDescent="0.5">
      <c r="A102" s="51"/>
      <c r="B102" s="56" t="s">
        <v>59</v>
      </c>
      <c r="C102" s="91"/>
      <c r="D102" s="58"/>
      <c r="E102" s="59"/>
      <c r="F102" s="60" t="s">
        <v>14</v>
      </c>
      <c r="G102" s="61">
        <f>D101</f>
        <v>27000</v>
      </c>
      <c r="H102" s="60" t="s">
        <v>15</v>
      </c>
      <c r="I102" s="61">
        <f>G102</f>
        <v>27000</v>
      </c>
      <c r="J102" s="51" t="s">
        <v>16</v>
      </c>
      <c r="K102" s="98" t="s">
        <v>25</v>
      </c>
      <c r="L102" s="169" t="str">
        <f>L99</f>
        <v>ตุลาคม</v>
      </c>
      <c r="M102" s="169"/>
      <c r="N102" s="62" t="s">
        <v>17</v>
      </c>
    </row>
    <row r="103" spans="1:14" x14ac:dyDescent="0.5">
      <c r="A103" s="51"/>
      <c r="B103" s="64"/>
      <c r="C103" s="90"/>
      <c r="D103" s="58"/>
      <c r="E103" s="59"/>
      <c r="F103" s="60"/>
      <c r="G103" s="61"/>
      <c r="H103" s="60"/>
      <c r="I103" s="61"/>
      <c r="J103" s="51"/>
      <c r="K103" s="87"/>
      <c r="L103" s="88"/>
      <c r="M103" s="88"/>
      <c r="N103" s="93"/>
    </row>
    <row r="104" spans="1:14" x14ac:dyDescent="0.5">
      <c r="A104" s="51">
        <v>29</v>
      </c>
      <c r="B104" s="64" t="s">
        <v>58</v>
      </c>
      <c r="C104" s="50">
        <v>27000</v>
      </c>
      <c r="D104" s="50">
        <f>C104</f>
        <v>27000</v>
      </c>
      <c r="E104" s="51" t="s">
        <v>11</v>
      </c>
      <c r="F104" s="168" t="s">
        <v>67</v>
      </c>
      <c r="G104" s="167"/>
      <c r="H104" s="168" t="str">
        <f>F104</f>
        <v>นางสาวอรพิน  ปัญญาสิงห์</v>
      </c>
      <c r="I104" s="167"/>
      <c r="J104" s="51" t="s">
        <v>12</v>
      </c>
      <c r="K104" s="98" t="s">
        <v>13</v>
      </c>
      <c r="L104" s="103" t="str">
        <f>L101</f>
        <v>เลขที่</v>
      </c>
      <c r="M104" s="66">
        <v>8</v>
      </c>
      <c r="N104" s="55" t="str">
        <f>N101</f>
        <v>/2568</v>
      </c>
    </row>
    <row r="105" spans="1:14" x14ac:dyDescent="0.5">
      <c r="A105" s="51"/>
      <c r="B105" s="56" t="s">
        <v>59</v>
      </c>
      <c r="C105" s="91"/>
      <c r="D105" s="58"/>
      <c r="E105" s="59"/>
      <c r="F105" s="60" t="s">
        <v>14</v>
      </c>
      <c r="G105" s="61">
        <f>D104</f>
        <v>27000</v>
      </c>
      <c r="H105" s="60" t="s">
        <v>15</v>
      </c>
      <c r="I105" s="61">
        <f>G105</f>
        <v>27000</v>
      </c>
      <c r="J105" s="51" t="s">
        <v>16</v>
      </c>
      <c r="K105" s="98" t="s">
        <v>25</v>
      </c>
      <c r="L105" s="169" t="str">
        <f>L102</f>
        <v>ตุลาคม</v>
      </c>
      <c r="M105" s="169"/>
      <c r="N105" s="62" t="s">
        <v>17</v>
      </c>
    </row>
    <row r="106" spans="1:14" x14ac:dyDescent="0.5">
      <c r="A106" s="51"/>
      <c r="B106" s="64"/>
      <c r="C106" s="90"/>
      <c r="D106" s="58"/>
      <c r="E106" s="51"/>
      <c r="F106" s="60"/>
      <c r="G106" s="61"/>
      <c r="H106" s="60"/>
      <c r="I106" s="61"/>
      <c r="J106" s="51"/>
      <c r="K106" s="54"/>
      <c r="L106" s="72"/>
      <c r="M106" s="72"/>
      <c r="N106" s="73"/>
    </row>
    <row r="107" spans="1:14" x14ac:dyDescent="0.5">
      <c r="A107" s="51">
        <v>30</v>
      </c>
      <c r="B107" s="64" t="s">
        <v>58</v>
      </c>
      <c r="C107" s="50">
        <v>39000</v>
      </c>
      <c r="D107" s="50">
        <f>C107</f>
        <v>39000</v>
      </c>
      <c r="E107" s="51" t="s">
        <v>11</v>
      </c>
      <c r="F107" s="168" t="s">
        <v>68</v>
      </c>
      <c r="G107" s="167"/>
      <c r="H107" s="168" t="str">
        <f>F107</f>
        <v>นางสาวอภิฌาพร  จุงใจ</v>
      </c>
      <c r="I107" s="167"/>
      <c r="J107" s="51" t="s">
        <v>12</v>
      </c>
      <c r="K107" s="98" t="s">
        <v>13</v>
      </c>
      <c r="L107" s="103" t="str">
        <f>L104</f>
        <v>เลขที่</v>
      </c>
      <c r="M107" s="66">
        <v>10</v>
      </c>
      <c r="N107" s="55" t="str">
        <f>N104</f>
        <v>/2568</v>
      </c>
    </row>
    <row r="108" spans="1:14" x14ac:dyDescent="0.5">
      <c r="A108" s="51"/>
      <c r="B108" s="56" t="s">
        <v>59</v>
      </c>
      <c r="C108" s="91"/>
      <c r="D108" s="58"/>
      <c r="E108" s="59"/>
      <c r="F108" s="60" t="s">
        <v>14</v>
      </c>
      <c r="G108" s="61">
        <f>D107</f>
        <v>39000</v>
      </c>
      <c r="H108" s="60" t="s">
        <v>15</v>
      </c>
      <c r="I108" s="61">
        <f>G108</f>
        <v>39000</v>
      </c>
      <c r="J108" s="51" t="s">
        <v>16</v>
      </c>
      <c r="K108" s="98" t="s">
        <v>25</v>
      </c>
      <c r="L108" s="169" t="str">
        <f>L105</f>
        <v>ตุลาคม</v>
      </c>
      <c r="M108" s="169"/>
      <c r="N108" s="62" t="s">
        <v>17</v>
      </c>
    </row>
    <row r="109" spans="1:14" x14ac:dyDescent="0.5">
      <c r="A109" s="48">
        <v>31</v>
      </c>
      <c r="B109" s="64" t="s">
        <v>58</v>
      </c>
      <c r="C109" s="50">
        <v>45000</v>
      </c>
      <c r="D109" s="50">
        <f>C109</f>
        <v>45000</v>
      </c>
      <c r="E109" s="51" t="s">
        <v>11</v>
      </c>
      <c r="F109" s="168" t="s">
        <v>69</v>
      </c>
      <c r="G109" s="167"/>
      <c r="H109" s="168" t="str">
        <f>F109</f>
        <v>นางสาวณัฐณี  เอกตระกูล</v>
      </c>
      <c r="I109" s="167"/>
      <c r="J109" s="51" t="s">
        <v>12</v>
      </c>
      <c r="K109" s="98" t="s">
        <v>13</v>
      </c>
      <c r="L109" s="103" t="str">
        <f>L7</f>
        <v>เลขที่</v>
      </c>
      <c r="M109" s="66">
        <v>9</v>
      </c>
      <c r="N109" s="55" t="str">
        <f>N7</f>
        <v>/2568</v>
      </c>
    </row>
    <row r="110" spans="1:14" x14ac:dyDescent="0.5">
      <c r="A110" s="48"/>
      <c r="B110" s="56" t="s">
        <v>59</v>
      </c>
      <c r="C110" s="91"/>
      <c r="D110" s="58"/>
      <c r="E110" s="59"/>
      <c r="F110" s="60" t="s">
        <v>14</v>
      </c>
      <c r="G110" s="61">
        <f>D109</f>
        <v>45000</v>
      </c>
      <c r="H110" s="60" t="s">
        <v>15</v>
      </c>
      <c r="I110" s="61">
        <f>G110</f>
        <v>45000</v>
      </c>
      <c r="J110" s="51" t="s">
        <v>16</v>
      </c>
      <c r="K110" s="98" t="s">
        <v>25</v>
      </c>
      <c r="L110" s="169" t="str">
        <f>L8</f>
        <v>ธันวาคม</v>
      </c>
      <c r="M110" s="169"/>
      <c r="N110" s="62" t="s">
        <v>17</v>
      </c>
    </row>
    <row r="111" spans="1:14" x14ac:dyDescent="0.5">
      <c r="A111" s="48"/>
      <c r="B111" s="64"/>
      <c r="C111" s="11"/>
      <c r="D111" s="11"/>
      <c r="E111" s="37"/>
      <c r="F111" s="54"/>
      <c r="G111" s="53"/>
      <c r="H111" s="54"/>
      <c r="I111" s="53"/>
      <c r="J111" s="51"/>
      <c r="K111" s="87"/>
      <c r="L111" s="88"/>
      <c r="M111" s="88"/>
      <c r="N111" s="126"/>
    </row>
    <row r="112" spans="1:14" x14ac:dyDescent="0.5">
      <c r="A112" s="48">
        <v>32</v>
      </c>
      <c r="B112" s="64" t="s">
        <v>58</v>
      </c>
      <c r="C112" s="50">
        <v>45000</v>
      </c>
      <c r="D112" s="50">
        <f>C112</f>
        <v>45000</v>
      </c>
      <c r="E112" s="51" t="s">
        <v>11</v>
      </c>
      <c r="F112" s="168" t="s">
        <v>28</v>
      </c>
      <c r="G112" s="167"/>
      <c r="H112" s="168" t="str">
        <f>F112</f>
        <v>นางสาวนพเก้า  ทรงศิริ</v>
      </c>
      <c r="I112" s="167"/>
      <c r="J112" s="51" t="s">
        <v>12</v>
      </c>
      <c r="K112" s="98" t="s">
        <v>13</v>
      </c>
      <c r="L112" s="103" t="str">
        <f>L109</f>
        <v>เลขที่</v>
      </c>
      <c r="M112" s="66">
        <v>11</v>
      </c>
      <c r="N112" s="55" t="str">
        <f>N109</f>
        <v>/2568</v>
      </c>
    </row>
    <row r="113" spans="1:14" x14ac:dyDescent="0.5">
      <c r="A113" s="48"/>
      <c r="B113" s="56" t="s">
        <v>59</v>
      </c>
      <c r="C113" s="91"/>
      <c r="D113" s="58"/>
      <c r="E113" s="59"/>
      <c r="F113" s="60" t="s">
        <v>14</v>
      </c>
      <c r="G113" s="61">
        <f>D112</f>
        <v>45000</v>
      </c>
      <c r="H113" s="60" t="s">
        <v>15</v>
      </c>
      <c r="I113" s="61">
        <f>G113</f>
        <v>45000</v>
      </c>
      <c r="J113" s="51" t="s">
        <v>16</v>
      </c>
      <c r="K113" s="98" t="s">
        <v>25</v>
      </c>
      <c r="L113" s="169" t="str">
        <f>L110</f>
        <v>ธันวาคม</v>
      </c>
      <c r="M113" s="169"/>
      <c r="N113" s="62" t="s">
        <v>17</v>
      </c>
    </row>
    <row r="114" spans="1:14" x14ac:dyDescent="0.5">
      <c r="A114" s="48"/>
      <c r="B114" s="74"/>
      <c r="C114" s="92"/>
      <c r="D114" s="58"/>
      <c r="E114" s="51"/>
      <c r="F114" s="54"/>
      <c r="G114" s="53"/>
      <c r="H114" s="54"/>
      <c r="I114" s="53"/>
      <c r="J114" s="51"/>
      <c r="K114" s="87"/>
      <c r="L114" s="88"/>
      <c r="M114" s="88"/>
      <c r="N114" s="126"/>
    </row>
    <row r="115" spans="1:14" x14ac:dyDescent="0.5">
      <c r="A115" s="48">
        <v>33</v>
      </c>
      <c r="B115" s="64" t="s">
        <v>58</v>
      </c>
      <c r="C115" s="50">
        <v>45000</v>
      </c>
      <c r="D115" s="50">
        <f>C115</f>
        <v>45000</v>
      </c>
      <c r="E115" s="51" t="s">
        <v>11</v>
      </c>
      <c r="F115" s="168" t="s">
        <v>70</v>
      </c>
      <c r="G115" s="167"/>
      <c r="H115" s="168" t="str">
        <f>F115</f>
        <v>นางสาววัลวิภา  ฉายแสง</v>
      </c>
      <c r="I115" s="167"/>
      <c r="J115" s="51" t="s">
        <v>12</v>
      </c>
      <c r="K115" s="98" t="s">
        <v>13</v>
      </c>
      <c r="L115" s="103" t="str">
        <f>L112</f>
        <v>เลขที่</v>
      </c>
      <c r="M115" s="66">
        <v>12</v>
      </c>
      <c r="N115" s="55" t="str">
        <f>N112</f>
        <v>/2568</v>
      </c>
    </row>
    <row r="116" spans="1:14" x14ac:dyDescent="0.5">
      <c r="A116" s="48"/>
      <c r="B116" s="56" t="s">
        <v>59</v>
      </c>
      <c r="C116" s="91"/>
      <c r="D116" s="58"/>
      <c r="E116" s="59"/>
      <c r="F116" s="60" t="s">
        <v>14</v>
      </c>
      <c r="G116" s="61">
        <f>D115</f>
        <v>45000</v>
      </c>
      <c r="H116" s="60" t="s">
        <v>15</v>
      </c>
      <c r="I116" s="61">
        <f>G116</f>
        <v>45000</v>
      </c>
      <c r="J116" s="51" t="s">
        <v>16</v>
      </c>
      <c r="K116" s="98" t="s">
        <v>25</v>
      </c>
      <c r="L116" s="169" t="str">
        <f>L113</f>
        <v>ธันวาคม</v>
      </c>
      <c r="M116" s="169"/>
      <c r="N116" s="62" t="s">
        <v>17</v>
      </c>
    </row>
    <row r="117" spans="1:14" x14ac:dyDescent="0.5">
      <c r="A117" s="48"/>
      <c r="B117" s="64"/>
      <c r="C117" s="90"/>
      <c r="D117" s="90"/>
      <c r="E117" s="51"/>
      <c r="F117" s="54"/>
      <c r="G117" s="53"/>
      <c r="H117" s="54"/>
      <c r="I117" s="53"/>
      <c r="J117" s="58"/>
      <c r="K117" s="84"/>
      <c r="L117" s="104"/>
      <c r="M117" s="72"/>
      <c r="N117" s="102"/>
    </row>
    <row r="118" spans="1:14" s="96" customFormat="1" x14ac:dyDescent="0.5">
      <c r="A118" s="170" t="s">
        <v>0</v>
      </c>
      <c r="B118" s="170"/>
      <c r="C118" s="170"/>
      <c r="D118" s="170"/>
      <c r="E118" s="170"/>
      <c r="F118" s="170"/>
      <c r="G118" s="170"/>
      <c r="H118" s="170"/>
      <c r="I118" s="170"/>
      <c r="J118" s="170"/>
      <c r="K118" s="170"/>
      <c r="L118" s="170"/>
      <c r="M118" s="170"/>
      <c r="N118" s="170"/>
    </row>
    <row r="119" spans="1:14" s="96" customFormat="1" x14ac:dyDescent="0.5">
      <c r="A119" s="171" t="s">
        <v>476</v>
      </c>
      <c r="B119" s="171"/>
      <c r="C119" s="171"/>
      <c r="D119" s="171"/>
      <c r="E119" s="171"/>
      <c r="F119" s="171"/>
      <c r="G119" s="171"/>
      <c r="H119" s="171"/>
      <c r="I119" s="171"/>
      <c r="J119" s="171"/>
      <c r="K119" s="171"/>
      <c r="L119" s="171"/>
      <c r="M119" s="171"/>
      <c r="N119" s="171"/>
    </row>
    <row r="120" spans="1:14" s="96" customFormat="1" x14ac:dyDescent="0.5">
      <c r="A120" s="171" t="s">
        <v>1</v>
      </c>
      <c r="B120" s="171"/>
      <c r="C120" s="171"/>
      <c r="D120" s="171"/>
      <c r="E120" s="171"/>
      <c r="F120" s="171"/>
      <c r="G120" s="171"/>
      <c r="H120" s="171"/>
      <c r="I120" s="171"/>
      <c r="J120" s="171"/>
      <c r="K120" s="171"/>
      <c r="L120" s="171"/>
      <c r="M120" s="171"/>
      <c r="N120" s="171"/>
    </row>
    <row r="121" spans="1:14" s="96" customFormat="1" x14ac:dyDescent="0.5">
      <c r="A121" s="171" t="s">
        <v>481</v>
      </c>
      <c r="B121" s="171"/>
      <c r="C121" s="171"/>
      <c r="D121" s="171"/>
      <c r="E121" s="171"/>
      <c r="F121" s="171"/>
      <c r="G121" s="171"/>
      <c r="H121" s="171"/>
      <c r="I121" s="171"/>
      <c r="J121" s="171"/>
      <c r="K121" s="171"/>
      <c r="L121" s="171"/>
      <c r="M121" s="171"/>
      <c r="N121" s="171"/>
    </row>
    <row r="122" spans="1:14" s="97" customFormat="1" ht="43.5" customHeight="1" x14ac:dyDescent="0.45">
      <c r="A122" s="172" t="s">
        <v>2</v>
      </c>
      <c r="B122" s="172" t="s">
        <v>3</v>
      </c>
      <c r="C122" s="174" t="s">
        <v>4</v>
      </c>
      <c r="D122" s="172" t="s">
        <v>5</v>
      </c>
      <c r="E122" s="172" t="s">
        <v>6</v>
      </c>
      <c r="F122" s="176" t="s">
        <v>7</v>
      </c>
      <c r="G122" s="177"/>
      <c r="H122" s="176" t="s">
        <v>8</v>
      </c>
      <c r="I122" s="177"/>
      <c r="J122" s="174" t="s">
        <v>9</v>
      </c>
      <c r="K122" s="176" t="s">
        <v>10</v>
      </c>
      <c r="L122" s="180"/>
      <c r="M122" s="180"/>
      <c r="N122" s="177"/>
    </row>
    <row r="123" spans="1:14" s="97" customFormat="1" ht="21" x14ac:dyDescent="0.45">
      <c r="A123" s="173"/>
      <c r="B123" s="173"/>
      <c r="C123" s="175"/>
      <c r="D123" s="173"/>
      <c r="E123" s="173"/>
      <c r="F123" s="178"/>
      <c r="G123" s="179"/>
      <c r="H123" s="178"/>
      <c r="I123" s="179"/>
      <c r="J123" s="175"/>
      <c r="K123" s="178"/>
      <c r="L123" s="181"/>
      <c r="M123" s="181"/>
      <c r="N123" s="179"/>
    </row>
    <row r="124" spans="1:14" x14ac:dyDescent="0.5">
      <c r="A124" s="48">
        <v>34</v>
      </c>
      <c r="B124" s="64" t="s">
        <v>58</v>
      </c>
      <c r="C124" s="50">
        <v>45000</v>
      </c>
      <c r="D124" s="50">
        <f>C124</f>
        <v>45000</v>
      </c>
      <c r="E124" s="51" t="s">
        <v>11</v>
      </c>
      <c r="F124" s="168" t="s">
        <v>71</v>
      </c>
      <c r="G124" s="167"/>
      <c r="H124" s="168" t="str">
        <f>F124</f>
        <v>นายแสนปิติ  จันแทน</v>
      </c>
      <c r="I124" s="167"/>
      <c r="J124" s="51" t="s">
        <v>12</v>
      </c>
      <c r="K124" s="98" t="s">
        <v>13</v>
      </c>
      <c r="L124" s="103" t="str">
        <f>L115</f>
        <v>เลขที่</v>
      </c>
      <c r="M124" s="66">
        <v>15</v>
      </c>
      <c r="N124" s="55" t="str">
        <f>N115</f>
        <v>/2568</v>
      </c>
    </row>
    <row r="125" spans="1:14" x14ac:dyDescent="0.5">
      <c r="A125" s="48"/>
      <c r="B125" s="56" t="s">
        <v>59</v>
      </c>
      <c r="C125" s="91"/>
      <c r="D125" s="58"/>
      <c r="E125" s="59"/>
      <c r="F125" s="60" t="s">
        <v>14</v>
      </c>
      <c r="G125" s="61">
        <f>D124</f>
        <v>45000</v>
      </c>
      <c r="H125" s="60" t="s">
        <v>15</v>
      </c>
      <c r="I125" s="61">
        <f>G125</f>
        <v>45000</v>
      </c>
      <c r="J125" s="51" t="s">
        <v>16</v>
      </c>
      <c r="K125" s="98" t="s">
        <v>25</v>
      </c>
      <c r="L125" s="169" t="str">
        <f>L116</f>
        <v>ธันวาคม</v>
      </c>
      <c r="M125" s="169"/>
      <c r="N125" s="62" t="s">
        <v>17</v>
      </c>
    </row>
    <row r="126" spans="1:14" x14ac:dyDescent="0.5">
      <c r="A126" s="48"/>
      <c r="B126" s="64"/>
      <c r="C126" s="50"/>
      <c r="D126" s="50"/>
      <c r="E126" s="51"/>
      <c r="F126" s="84"/>
      <c r="G126" s="85"/>
      <c r="H126" s="84"/>
      <c r="I126" s="85"/>
      <c r="J126" s="58"/>
      <c r="K126" s="84"/>
      <c r="L126" s="104"/>
      <c r="M126" s="72"/>
      <c r="N126" s="102"/>
    </row>
    <row r="127" spans="1:14" x14ac:dyDescent="0.5">
      <c r="A127" s="48">
        <v>35</v>
      </c>
      <c r="B127" s="64" t="s">
        <v>58</v>
      </c>
      <c r="C127" s="50">
        <v>45000</v>
      </c>
      <c r="D127" s="50">
        <f>C127</f>
        <v>45000</v>
      </c>
      <c r="E127" s="51" t="s">
        <v>11</v>
      </c>
      <c r="F127" s="168" t="s">
        <v>72</v>
      </c>
      <c r="G127" s="167"/>
      <c r="H127" s="168" t="str">
        <f>F127</f>
        <v>นางสาวชนาภา  พวงศิริ</v>
      </c>
      <c r="I127" s="167"/>
      <c r="J127" s="51" t="s">
        <v>12</v>
      </c>
      <c r="K127" s="98" t="s">
        <v>13</v>
      </c>
      <c r="L127" s="103" t="str">
        <f>L124</f>
        <v>เลขที่</v>
      </c>
      <c r="M127" s="66">
        <v>16</v>
      </c>
      <c r="N127" s="55" t="str">
        <f>N124</f>
        <v>/2568</v>
      </c>
    </row>
    <row r="128" spans="1:14" x14ac:dyDescent="0.5">
      <c r="A128" s="48"/>
      <c r="B128" s="56" t="s">
        <v>59</v>
      </c>
      <c r="C128" s="91"/>
      <c r="D128" s="58"/>
      <c r="E128" s="59"/>
      <c r="F128" s="60" t="s">
        <v>14</v>
      </c>
      <c r="G128" s="61">
        <f>D127</f>
        <v>45000</v>
      </c>
      <c r="H128" s="60" t="s">
        <v>15</v>
      </c>
      <c r="I128" s="61">
        <f>G128</f>
        <v>45000</v>
      </c>
      <c r="J128" s="51" t="s">
        <v>16</v>
      </c>
      <c r="K128" s="98" t="s">
        <v>25</v>
      </c>
      <c r="L128" s="169" t="str">
        <f>L125</f>
        <v>ธันวาคม</v>
      </c>
      <c r="M128" s="169"/>
      <c r="N128" s="62" t="s">
        <v>17</v>
      </c>
    </row>
    <row r="129" spans="1:14" x14ac:dyDescent="0.5">
      <c r="A129" s="48"/>
      <c r="B129" s="11"/>
      <c r="C129" s="35"/>
      <c r="D129" s="35"/>
      <c r="E129" s="51"/>
      <c r="F129" s="84"/>
      <c r="G129" s="85"/>
      <c r="H129" s="84"/>
      <c r="I129" s="85"/>
      <c r="J129" s="11"/>
      <c r="K129" s="40"/>
      <c r="L129" s="41"/>
      <c r="M129" s="19"/>
      <c r="N129" s="102"/>
    </row>
    <row r="130" spans="1:14" x14ac:dyDescent="0.5">
      <c r="A130" s="48">
        <v>36</v>
      </c>
      <c r="B130" s="64" t="s">
        <v>58</v>
      </c>
      <c r="C130" s="50">
        <v>45000</v>
      </c>
      <c r="D130" s="50">
        <f>C130</f>
        <v>45000</v>
      </c>
      <c r="E130" s="51" t="s">
        <v>11</v>
      </c>
      <c r="F130" s="168" t="s">
        <v>29</v>
      </c>
      <c r="G130" s="167"/>
      <c r="H130" s="168" t="str">
        <f>F130</f>
        <v>นายอานนท์ กระจกภาพ</v>
      </c>
      <c r="I130" s="167"/>
      <c r="J130" s="51" t="s">
        <v>12</v>
      </c>
      <c r="K130" s="98" t="s">
        <v>13</v>
      </c>
      <c r="L130" s="103" t="str">
        <f>L127</f>
        <v>เลขที่</v>
      </c>
      <c r="M130" s="66">
        <v>13</v>
      </c>
      <c r="N130" s="55" t="str">
        <f>N127</f>
        <v>/2568</v>
      </c>
    </row>
    <row r="131" spans="1:14" x14ac:dyDescent="0.5">
      <c r="A131" s="48"/>
      <c r="B131" s="56" t="s">
        <v>59</v>
      </c>
      <c r="C131" s="91"/>
      <c r="D131" s="58"/>
      <c r="E131" s="59"/>
      <c r="F131" s="60" t="s">
        <v>14</v>
      </c>
      <c r="G131" s="61">
        <f>D130</f>
        <v>45000</v>
      </c>
      <c r="H131" s="60" t="s">
        <v>15</v>
      </c>
      <c r="I131" s="61">
        <f>G131</f>
        <v>45000</v>
      </c>
      <c r="J131" s="51" t="s">
        <v>16</v>
      </c>
      <c r="K131" s="98" t="s">
        <v>25</v>
      </c>
      <c r="L131" s="169" t="str">
        <f>L128</f>
        <v>ธันวาคม</v>
      </c>
      <c r="M131" s="169"/>
      <c r="N131" s="62" t="s">
        <v>17</v>
      </c>
    </row>
    <row r="132" spans="1:14" x14ac:dyDescent="0.5">
      <c r="A132" s="48"/>
      <c r="B132" s="94"/>
      <c r="C132" s="44"/>
      <c r="D132" s="44"/>
      <c r="E132" s="12"/>
      <c r="F132" s="60"/>
      <c r="G132" s="61"/>
      <c r="H132" s="60"/>
      <c r="I132" s="61"/>
      <c r="J132" s="51"/>
      <c r="K132" s="87"/>
      <c r="L132" s="88"/>
      <c r="M132" s="88"/>
      <c r="N132" s="93"/>
    </row>
    <row r="133" spans="1:14" x14ac:dyDescent="0.5">
      <c r="A133" s="48">
        <v>37</v>
      </c>
      <c r="B133" s="64" t="s">
        <v>58</v>
      </c>
      <c r="C133" s="50">
        <v>36000</v>
      </c>
      <c r="D133" s="50">
        <f>C133</f>
        <v>36000</v>
      </c>
      <c r="E133" s="51" t="s">
        <v>11</v>
      </c>
      <c r="F133" s="168" t="s">
        <v>30</v>
      </c>
      <c r="G133" s="167"/>
      <c r="H133" s="168" t="str">
        <f>F133</f>
        <v>นายสุพจน์  สุขพร้อม</v>
      </c>
      <c r="I133" s="167"/>
      <c r="J133" s="51" t="s">
        <v>12</v>
      </c>
      <c r="K133" s="98" t="s">
        <v>13</v>
      </c>
      <c r="L133" s="103" t="str">
        <f>L130</f>
        <v>เลขที่</v>
      </c>
      <c r="M133" s="66">
        <v>14</v>
      </c>
      <c r="N133" s="55" t="str">
        <f>N130</f>
        <v>/2568</v>
      </c>
    </row>
    <row r="134" spans="1:14" x14ac:dyDescent="0.5">
      <c r="A134" s="48"/>
      <c r="B134" s="56" t="s">
        <v>59</v>
      </c>
      <c r="C134" s="91"/>
      <c r="D134" s="58"/>
      <c r="E134" s="59"/>
      <c r="F134" s="60" t="s">
        <v>14</v>
      </c>
      <c r="G134" s="61">
        <f>D133</f>
        <v>36000</v>
      </c>
      <c r="H134" s="60" t="s">
        <v>15</v>
      </c>
      <c r="I134" s="61">
        <f>G134</f>
        <v>36000</v>
      </c>
      <c r="J134" s="51" t="s">
        <v>16</v>
      </c>
      <c r="K134" s="98" t="s">
        <v>25</v>
      </c>
      <c r="L134" s="169" t="str">
        <f>L131</f>
        <v>ธันวาคม</v>
      </c>
      <c r="M134" s="169"/>
      <c r="N134" s="62" t="s">
        <v>17</v>
      </c>
    </row>
    <row r="135" spans="1:14" x14ac:dyDescent="0.5">
      <c r="A135" s="48"/>
      <c r="B135" s="94"/>
      <c r="C135" s="44"/>
      <c r="D135" s="44"/>
      <c r="E135" s="12"/>
      <c r="F135" s="60"/>
      <c r="G135" s="61"/>
      <c r="H135" s="60"/>
      <c r="I135" s="61"/>
      <c r="J135" s="51"/>
      <c r="K135" s="87"/>
      <c r="L135" s="88"/>
      <c r="M135" s="88"/>
      <c r="N135" s="93"/>
    </row>
    <row r="136" spans="1:14" x14ac:dyDescent="0.5">
      <c r="A136" s="48">
        <v>38</v>
      </c>
      <c r="B136" s="64" t="s">
        <v>58</v>
      </c>
      <c r="C136" s="50">
        <v>27000</v>
      </c>
      <c r="D136" s="50">
        <f>C136</f>
        <v>27000</v>
      </c>
      <c r="E136" s="51" t="s">
        <v>11</v>
      </c>
      <c r="F136" s="168" t="s">
        <v>73</v>
      </c>
      <c r="G136" s="167"/>
      <c r="H136" s="168" t="str">
        <f>F136</f>
        <v>นายเศรษฐศิริ  อ่อนอุ่น</v>
      </c>
      <c r="I136" s="167"/>
      <c r="J136" s="51" t="s">
        <v>12</v>
      </c>
      <c r="K136" s="98" t="s">
        <v>13</v>
      </c>
      <c r="L136" s="103" t="str">
        <f>L133</f>
        <v>เลขที่</v>
      </c>
      <c r="M136" s="66">
        <v>1</v>
      </c>
      <c r="N136" s="55" t="str">
        <f>N133</f>
        <v>/2568</v>
      </c>
    </row>
    <row r="137" spans="1:14" x14ac:dyDescent="0.5">
      <c r="A137" s="48"/>
      <c r="B137" s="56" t="s">
        <v>59</v>
      </c>
      <c r="C137" s="91"/>
      <c r="D137" s="58"/>
      <c r="E137" s="59"/>
      <c r="F137" s="60" t="s">
        <v>14</v>
      </c>
      <c r="G137" s="61">
        <f>D136</f>
        <v>27000</v>
      </c>
      <c r="H137" s="60" t="s">
        <v>15</v>
      </c>
      <c r="I137" s="61">
        <f>G137</f>
        <v>27000</v>
      </c>
      <c r="J137" s="51" t="s">
        <v>16</v>
      </c>
      <c r="K137" s="98" t="s">
        <v>25</v>
      </c>
      <c r="L137" s="169" t="str">
        <f>L134</f>
        <v>ธันวาคม</v>
      </c>
      <c r="M137" s="169"/>
      <c r="N137" s="62" t="s">
        <v>17</v>
      </c>
    </row>
    <row r="138" spans="1:14" x14ac:dyDescent="0.5">
      <c r="A138" s="48"/>
      <c r="B138" s="127"/>
      <c r="C138" s="128"/>
      <c r="D138" s="94"/>
      <c r="E138" s="59"/>
      <c r="F138" s="60"/>
      <c r="G138" s="61"/>
      <c r="H138" s="60"/>
      <c r="I138" s="61"/>
      <c r="J138" s="51"/>
      <c r="K138" s="138"/>
      <c r="L138" s="129"/>
      <c r="M138" s="129"/>
      <c r="N138" s="130"/>
    </row>
    <row r="139" spans="1:14" x14ac:dyDescent="0.5">
      <c r="A139" s="48">
        <v>39</v>
      </c>
      <c r="B139" s="64" t="s">
        <v>74</v>
      </c>
      <c r="C139" s="50">
        <v>210</v>
      </c>
      <c r="D139" s="50">
        <f>C139</f>
        <v>210</v>
      </c>
      <c r="E139" s="51" t="s">
        <v>11</v>
      </c>
      <c r="F139" s="168" t="s">
        <v>75</v>
      </c>
      <c r="G139" s="167"/>
      <c r="H139" s="168" t="str">
        <f>F139</f>
        <v>นางชนัดดา  เสนภักดี</v>
      </c>
      <c r="I139" s="167"/>
      <c r="J139" s="51" t="s">
        <v>12</v>
      </c>
      <c r="K139" s="98" t="s">
        <v>18</v>
      </c>
      <c r="L139" s="103" t="str">
        <f>L136</f>
        <v>เลขที่</v>
      </c>
      <c r="M139" s="66">
        <v>3</v>
      </c>
      <c r="N139" s="55" t="str">
        <f>N136</f>
        <v>/2568</v>
      </c>
    </row>
    <row r="140" spans="1:14" x14ac:dyDescent="0.5">
      <c r="A140" s="48"/>
      <c r="B140" s="56"/>
      <c r="C140" s="91"/>
      <c r="D140" s="58"/>
      <c r="E140" s="59"/>
      <c r="F140" s="60" t="s">
        <v>14</v>
      </c>
      <c r="G140" s="61">
        <f>D139</f>
        <v>210</v>
      </c>
      <c r="H140" s="60" t="s">
        <v>15</v>
      </c>
      <c r="I140" s="61">
        <f>G140</f>
        <v>210</v>
      </c>
      <c r="J140" s="51" t="s">
        <v>16</v>
      </c>
      <c r="K140" s="98">
        <v>1</v>
      </c>
      <c r="L140" s="169" t="str">
        <f>L137</f>
        <v>ธันวาคม</v>
      </c>
      <c r="M140" s="169"/>
      <c r="N140" s="62" t="s">
        <v>17</v>
      </c>
    </row>
    <row r="141" spans="1:14" x14ac:dyDescent="0.5">
      <c r="A141" s="48">
        <v>40</v>
      </c>
      <c r="B141" s="64" t="s">
        <v>23</v>
      </c>
      <c r="C141" s="50">
        <v>1000</v>
      </c>
      <c r="D141" s="50">
        <f>C141</f>
        <v>1000</v>
      </c>
      <c r="E141" s="51" t="s">
        <v>11</v>
      </c>
      <c r="F141" s="168" t="s">
        <v>22</v>
      </c>
      <c r="G141" s="167"/>
      <c r="H141" s="168" t="str">
        <f>F141</f>
        <v>นางกนกวรรณ  ยิ่งมานะ</v>
      </c>
      <c r="I141" s="167"/>
      <c r="J141" s="51" t="s">
        <v>12</v>
      </c>
      <c r="K141" s="98" t="s">
        <v>13</v>
      </c>
      <c r="L141" s="66" t="s">
        <v>33</v>
      </c>
      <c r="M141" s="66">
        <v>48</v>
      </c>
      <c r="N141" s="55" t="s">
        <v>32</v>
      </c>
    </row>
    <row r="142" spans="1:14" x14ac:dyDescent="0.5">
      <c r="A142" s="78"/>
      <c r="B142" s="56" t="s">
        <v>24</v>
      </c>
      <c r="C142" s="57"/>
      <c r="D142" s="58"/>
      <c r="E142" s="59"/>
      <c r="F142" s="60" t="s">
        <v>14</v>
      </c>
      <c r="G142" s="61">
        <f>D141</f>
        <v>1000</v>
      </c>
      <c r="H142" s="60" t="s">
        <v>15</v>
      </c>
      <c r="I142" s="61">
        <f>G142</f>
        <v>1000</v>
      </c>
      <c r="J142" s="51" t="s">
        <v>16</v>
      </c>
      <c r="K142" s="98">
        <v>31</v>
      </c>
      <c r="L142" s="169" t="s">
        <v>31</v>
      </c>
      <c r="M142" s="169"/>
      <c r="N142" s="62" t="s">
        <v>17</v>
      </c>
    </row>
    <row r="143" spans="1:14" x14ac:dyDescent="0.5">
      <c r="A143" s="122"/>
      <c r="B143" s="121"/>
      <c r="C143" s="95"/>
      <c r="D143" s="95"/>
      <c r="E143" s="51"/>
      <c r="F143" s="54"/>
      <c r="G143" s="63"/>
      <c r="H143" s="54"/>
      <c r="I143" s="53"/>
      <c r="J143" s="58"/>
      <c r="K143" s="99"/>
      <c r="L143" s="100"/>
      <c r="M143" s="101"/>
      <c r="N143" s="102"/>
    </row>
    <row r="144" spans="1:14" x14ac:dyDescent="0.5">
      <c r="A144" s="48">
        <v>41</v>
      </c>
      <c r="B144" s="64" t="s">
        <v>34</v>
      </c>
      <c r="C144" s="50">
        <v>8000</v>
      </c>
      <c r="D144" s="50">
        <f>C144</f>
        <v>8000</v>
      </c>
      <c r="E144" s="51" t="s">
        <v>11</v>
      </c>
      <c r="F144" s="168" t="s">
        <v>22</v>
      </c>
      <c r="G144" s="167"/>
      <c r="H144" s="168" t="str">
        <f>F144</f>
        <v>นางกนกวรรณ  ยิ่งมานะ</v>
      </c>
      <c r="I144" s="167"/>
      <c r="J144" s="51" t="s">
        <v>12</v>
      </c>
      <c r="K144" s="98" t="s">
        <v>13</v>
      </c>
      <c r="L144" s="103" t="str">
        <f>L141</f>
        <v>เลขที่</v>
      </c>
      <c r="M144" s="66">
        <v>18</v>
      </c>
      <c r="N144" s="55" t="str">
        <f>N141</f>
        <v>/2568</v>
      </c>
    </row>
    <row r="145" spans="1:14" x14ac:dyDescent="0.5">
      <c r="A145" s="78"/>
      <c r="B145" s="56" t="s">
        <v>35</v>
      </c>
      <c r="C145" s="91"/>
      <c r="D145" s="58"/>
      <c r="E145" s="59"/>
      <c r="F145" s="60" t="s">
        <v>14</v>
      </c>
      <c r="G145" s="61">
        <f>D144</f>
        <v>8000</v>
      </c>
      <c r="H145" s="60" t="s">
        <v>15</v>
      </c>
      <c r="I145" s="61">
        <f>G145</f>
        <v>8000</v>
      </c>
      <c r="J145" s="51" t="s">
        <v>16</v>
      </c>
      <c r="K145" s="98">
        <v>4</v>
      </c>
      <c r="L145" s="169" t="str">
        <f>L142</f>
        <v>ตุลาคม</v>
      </c>
      <c r="M145" s="169"/>
      <c r="N145" s="62" t="str">
        <f>N142</f>
        <v>2567</v>
      </c>
    </row>
    <row r="146" spans="1:14" x14ac:dyDescent="0.5">
      <c r="A146" s="48"/>
      <c r="B146" s="58"/>
      <c r="C146" s="50"/>
      <c r="D146" s="50"/>
      <c r="E146" s="51"/>
      <c r="F146" s="54"/>
      <c r="G146" s="53"/>
      <c r="H146" s="54"/>
      <c r="I146" s="53"/>
      <c r="J146" s="51"/>
      <c r="K146" s="69"/>
      <c r="L146" s="101"/>
      <c r="M146" s="101"/>
      <c r="N146" s="102"/>
    </row>
    <row r="147" spans="1:14" s="96" customFormat="1" x14ac:dyDescent="0.5">
      <c r="A147" s="170" t="s">
        <v>0</v>
      </c>
      <c r="B147" s="170"/>
      <c r="C147" s="170"/>
      <c r="D147" s="170"/>
      <c r="E147" s="170"/>
      <c r="F147" s="170"/>
      <c r="G147" s="170"/>
      <c r="H147" s="170"/>
      <c r="I147" s="170"/>
      <c r="J147" s="170"/>
      <c r="K147" s="170"/>
      <c r="L147" s="170"/>
      <c r="M147" s="170"/>
      <c r="N147" s="170"/>
    </row>
    <row r="148" spans="1:14" s="96" customFormat="1" x14ac:dyDescent="0.5">
      <c r="A148" s="171" t="s">
        <v>476</v>
      </c>
      <c r="B148" s="171"/>
      <c r="C148" s="171"/>
      <c r="D148" s="171"/>
      <c r="E148" s="171"/>
      <c r="F148" s="171"/>
      <c r="G148" s="171"/>
      <c r="H148" s="171"/>
      <c r="I148" s="171"/>
      <c r="J148" s="171"/>
      <c r="K148" s="171"/>
      <c r="L148" s="171"/>
      <c r="M148" s="171"/>
      <c r="N148" s="171"/>
    </row>
    <row r="149" spans="1:14" s="96" customFormat="1" x14ac:dyDescent="0.5">
      <c r="A149" s="171" t="s">
        <v>1</v>
      </c>
      <c r="B149" s="171"/>
      <c r="C149" s="171"/>
      <c r="D149" s="171"/>
      <c r="E149" s="171"/>
      <c r="F149" s="171"/>
      <c r="G149" s="171"/>
      <c r="H149" s="171"/>
      <c r="I149" s="171"/>
      <c r="J149" s="171"/>
      <c r="K149" s="171"/>
      <c r="L149" s="171"/>
      <c r="M149" s="171"/>
      <c r="N149" s="171"/>
    </row>
    <row r="150" spans="1:14" s="96" customFormat="1" x14ac:dyDescent="0.5">
      <c r="A150" s="171" t="s">
        <v>481</v>
      </c>
      <c r="B150" s="171"/>
      <c r="C150" s="171"/>
      <c r="D150" s="171"/>
      <c r="E150" s="171"/>
      <c r="F150" s="171"/>
      <c r="G150" s="171"/>
      <c r="H150" s="171"/>
      <c r="I150" s="171"/>
      <c r="J150" s="171"/>
      <c r="K150" s="171"/>
      <c r="L150" s="171"/>
      <c r="M150" s="171"/>
      <c r="N150" s="171"/>
    </row>
    <row r="151" spans="1:14" s="97" customFormat="1" ht="43.5" customHeight="1" x14ac:dyDescent="0.45">
      <c r="A151" s="172" t="s">
        <v>2</v>
      </c>
      <c r="B151" s="172" t="s">
        <v>3</v>
      </c>
      <c r="C151" s="174" t="s">
        <v>4</v>
      </c>
      <c r="D151" s="172" t="s">
        <v>5</v>
      </c>
      <c r="E151" s="172" t="s">
        <v>6</v>
      </c>
      <c r="F151" s="176" t="s">
        <v>7</v>
      </c>
      <c r="G151" s="177"/>
      <c r="H151" s="176" t="s">
        <v>8</v>
      </c>
      <c r="I151" s="177"/>
      <c r="J151" s="174" t="s">
        <v>9</v>
      </c>
      <c r="K151" s="176" t="s">
        <v>10</v>
      </c>
      <c r="L151" s="180"/>
      <c r="M151" s="180"/>
      <c r="N151" s="177"/>
    </row>
    <row r="152" spans="1:14" s="97" customFormat="1" ht="21" x14ac:dyDescent="0.45">
      <c r="A152" s="173"/>
      <c r="B152" s="173"/>
      <c r="C152" s="175"/>
      <c r="D152" s="173"/>
      <c r="E152" s="173"/>
      <c r="F152" s="178"/>
      <c r="G152" s="179"/>
      <c r="H152" s="178"/>
      <c r="I152" s="179"/>
      <c r="J152" s="175"/>
      <c r="K152" s="178"/>
      <c r="L152" s="181"/>
      <c r="M152" s="181"/>
      <c r="N152" s="179"/>
    </row>
    <row r="153" spans="1:14" x14ac:dyDescent="0.5">
      <c r="A153" s="51">
        <v>42</v>
      </c>
      <c r="B153" s="64" t="s">
        <v>36</v>
      </c>
      <c r="C153" s="50">
        <v>500</v>
      </c>
      <c r="D153" s="50">
        <f>C153</f>
        <v>500</v>
      </c>
      <c r="E153" s="51" t="s">
        <v>11</v>
      </c>
      <c r="F153" s="183" t="s">
        <v>27</v>
      </c>
      <c r="G153" s="184"/>
      <c r="H153" s="182" t="str">
        <f>F153</f>
        <v>นางสาวเยาวเรศ  รัตนสุวรรณ์</v>
      </c>
      <c r="I153" s="167"/>
      <c r="J153" s="51" t="s">
        <v>12</v>
      </c>
      <c r="K153" s="98" t="s">
        <v>13</v>
      </c>
      <c r="L153" s="103" t="str">
        <f>L141</f>
        <v>เลขที่</v>
      </c>
      <c r="M153" s="66">
        <v>24</v>
      </c>
      <c r="N153" s="55" t="str">
        <f>N141</f>
        <v>/2568</v>
      </c>
    </row>
    <row r="154" spans="1:14" x14ac:dyDescent="0.5">
      <c r="A154" s="51"/>
      <c r="B154" s="56" t="s">
        <v>37</v>
      </c>
      <c r="C154" s="57"/>
      <c r="D154" s="58"/>
      <c r="E154" s="59"/>
      <c r="F154" s="60" t="s">
        <v>14</v>
      </c>
      <c r="G154" s="61">
        <f>D153</f>
        <v>500</v>
      </c>
      <c r="H154" s="77" t="s">
        <v>15</v>
      </c>
      <c r="I154" s="61">
        <f>G154</f>
        <v>500</v>
      </c>
      <c r="J154" s="51" t="s">
        <v>16</v>
      </c>
      <c r="K154" s="98">
        <v>3</v>
      </c>
      <c r="L154" s="169" t="str">
        <f>L142</f>
        <v>ตุลาคม</v>
      </c>
      <c r="M154" s="169"/>
      <c r="N154" s="62" t="str">
        <f>N142</f>
        <v>2567</v>
      </c>
    </row>
    <row r="155" spans="1:14" x14ac:dyDescent="0.5">
      <c r="A155" s="51"/>
      <c r="B155" s="64"/>
      <c r="C155" s="107"/>
      <c r="D155" s="107"/>
      <c r="E155" s="51"/>
      <c r="F155" s="84"/>
      <c r="G155" s="85"/>
      <c r="H155" s="84"/>
      <c r="I155" s="85"/>
      <c r="J155" s="58"/>
      <c r="K155" s="84"/>
      <c r="L155" s="104"/>
      <c r="M155" s="72"/>
      <c r="N155" s="102"/>
    </row>
    <row r="156" spans="1:14" x14ac:dyDescent="0.5">
      <c r="A156" s="48">
        <v>43</v>
      </c>
      <c r="B156" s="64" t="s">
        <v>38</v>
      </c>
      <c r="C156" s="50">
        <v>12180</v>
      </c>
      <c r="D156" s="50">
        <f>C156</f>
        <v>12180</v>
      </c>
      <c r="E156" s="51" t="s">
        <v>11</v>
      </c>
      <c r="F156" s="187" t="s">
        <v>40</v>
      </c>
      <c r="G156" s="188"/>
      <c r="H156" s="209" t="str">
        <f>F156</f>
        <v>นายณรงค์  ธีระจันทร์</v>
      </c>
      <c r="I156" s="188"/>
      <c r="J156" s="51" t="s">
        <v>12</v>
      </c>
      <c r="K156" s="98" t="s">
        <v>13</v>
      </c>
      <c r="L156" s="103" t="str">
        <f>L144</f>
        <v>เลขที่</v>
      </c>
      <c r="M156" s="66">
        <v>23</v>
      </c>
      <c r="N156" s="55" t="str">
        <f>N144</f>
        <v>/2568</v>
      </c>
    </row>
    <row r="157" spans="1:14" x14ac:dyDescent="0.5">
      <c r="A157" s="51"/>
      <c r="B157" s="56" t="s">
        <v>39</v>
      </c>
      <c r="C157" s="57"/>
      <c r="D157" s="58"/>
      <c r="E157" s="59"/>
      <c r="F157" s="60" t="s">
        <v>14</v>
      </c>
      <c r="G157" s="61">
        <f>D156</f>
        <v>12180</v>
      </c>
      <c r="H157" s="60" t="s">
        <v>15</v>
      </c>
      <c r="I157" s="61">
        <f>G157</f>
        <v>12180</v>
      </c>
      <c r="J157" s="51" t="s">
        <v>16</v>
      </c>
      <c r="K157" s="98">
        <v>1</v>
      </c>
      <c r="L157" s="169" t="str">
        <f>L145</f>
        <v>ตุลาคม</v>
      </c>
      <c r="M157" s="169"/>
      <c r="N157" s="62" t="str">
        <f>N145</f>
        <v>2567</v>
      </c>
    </row>
    <row r="158" spans="1:14" x14ac:dyDescent="0.5">
      <c r="A158" s="48"/>
      <c r="B158" s="74"/>
      <c r="C158" s="105"/>
      <c r="D158" s="105"/>
      <c r="E158" s="51"/>
      <c r="F158" s="54"/>
      <c r="G158" s="53"/>
      <c r="H158" s="54"/>
      <c r="I158" s="53"/>
      <c r="J158" s="71"/>
      <c r="K158" s="54"/>
      <c r="L158" s="72"/>
      <c r="M158" s="72"/>
      <c r="N158" s="106"/>
    </row>
    <row r="159" spans="1:14" x14ac:dyDescent="0.5">
      <c r="A159" s="48">
        <v>44</v>
      </c>
      <c r="B159" s="64" t="s">
        <v>20</v>
      </c>
      <c r="C159" s="50">
        <v>163</v>
      </c>
      <c r="D159" s="50">
        <f>C159</f>
        <v>163</v>
      </c>
      <c r="E159" s="51" t="s">
        <v>11</v>
      </c>
      <c r="F159" s="183" t="s">
        <v>19</v>
      </c>
      <c r="G159" s="184"/>
      <c r="H159" s="185" t="str">
        <f>F159</f>
        <v>บริษัท ป.วัฒนา กรุ๊ป (ปึงง่วนจั๊ว) จำกัด</v>
      </c>
      <c r="I159" s="184"/>
      <c r="J159" s="51" t="s">
        <v>12</v>
      </c>
      <c r="K159" s="98" t="s">
        <v>18</v>
      </c>
      <c r="L159" s="103" t="str">
        <f>L153</f>
        <v>เลขที่</v>
      </c>
      <c r="M159" s="66">
        <v>1</v>
      </c>
      <c r="N159" s="55" t="str">
        <f>N153</f>
        <v>/2568</v>
      </c>
    </row>
    <row r="160" spans="1:14" x14ac:dyDescent="0.5">
      <c r="A160" s="48"/>
      <c r="B160" s="56"/>
      <c r="C160" s="57"/>
      <c r="D160" s="58"/>
      <c r="E160" s="59"/>
      <c r="F160" s="60" t="s">
        <v>14</v>
      </c>
      <c r="G160" s="61">
        <f>D159</f>
        <v>163</v>
      </c>
      <c r="H160" s="60" t="s">
        <v>15</v>
      </c>
      <c r="I160" s="61">
        <f>G160</f>
        <v>163</v>
      </c>
      <c r="J160" s="51" t="s">
        <v>16</v>
      </c>
      <c r="K160" s="98">
        <v>15</v>
      </c>
      <c r="L160" s="169" t="str">
        <f>L154</f>
        <v>ตุลาคม</v>
      </c>
      <c r="M160" s="169"/>
      <c r="N160" s="62" t="str">
        <f>N154</f>
        <v>2567</v>
      </c>
    </row>
    <row r="161" spans="1:14" x14ac:dyDescent="0.5">
      <c r="A161" s="51"/>
      <c r="B161" s="67"/>
      <c r="C161" s="68"/>
      <c r="D161" s="67"/>
      <c r="E161" s="51"/>
      <c r="F161" s="69"/>
      <c r="G161" s="70"/>
      <c r="H161" s="69"/>
      <c r="I161" s="70"/>
      <c r="J161" s="71"/>
      <c r="K161" s="54"/>
      <c r="L161" s="72"/>
      <c r="M161" s="72"/>
      <c r="N161" s="73"/>
    </row>
    <row r="162" spans="1:14" x14ac:dyDescent="0.5">
      <c r="A162" s="51">
        <v>45</v>
      </c>
      <c r="B162" s="64" t="s">
        <v>23</v>
      </c>
      <c r="C162" s="50">
        <v>1000</v>
      </c>
      <c r="D162" s="50">
        <f>C162</f>
        <v>1000</v>
      </c>
      <c r="E162" s="51" t="s">
        <v>11</v>
      </c>
      <c r="F162" s="168" t="s">
        <v>22</v>
      </c>
      <c r="G162" s="167"/>
      <c r="H162" s="168" t="str">
        <f>F162</f>
        <v>นางกนกวรรณ  ยิ่งมานะ</v>
      </c>
      <c r="I162" s="167"/>
      <c r="J162" s="51" t="s">
        <v>12</v>
      </c>
      <c r="K162" s="98" t="s">
        <v>13</v>
      </c>
      <c r="L162" s="103" t="str">
        <f>L156</f>
        <v>เลขที่</v>
      </c>
      <c r="M162" s="66">
        <v>26</v>
      </c>
      <c r="N162" s="55" t="str">
        <f>N156</f>
        <v>/2568</v>
      </c>
    </row>
    <row r="163" spans="1:14" x14ac:dyDescent="0.5">
      <c r="A163" s="48"/>
      <c r="B163" s="56" t="s">
        <v>24</v>
      </c>
      <c r="C163" s="57"/>
      <c r="D163" s="58"/>
      <c r="E163" s="59"/>
      <c r="F163" s="60" t="s">
        <v>14</v>
      </c>
      <c r="G163" s="61">
        <f>D162</f>
        <v>1000</v>
      </c>
      <c r="H163" s="60" t="s">
        <v>15</v>
      </c>
      <c r="I163" s="61">
        <f>G163</f>
        <v>1000</v>
      </c>
      <c r="J163" s="51" t="s">
        <v>16</v>
      </c>
      <c r="K163" s="98">
        <v>10</v>
      </c>
      <c r="L163" s="169" t="str">
        <f>L157</f>
        <v>ตุลาคม</v>
      </c>
      <c r="M163" s="169"/>
      <c r="N163" s="62" t="str">
        <f>N157</f>
        <v>2567</v>
      </c>
    </row>
    <row r="164" spans="1:14" x14ac:dyDescent="0.5">
      <c r="A164" s="48"/>
      <c r="B164" s="58"/>
      <c r="C164" s="50"/>
      <c r="D164" s="50"/>
      <c r="E164" s="51"/>
      <c r="F164" s="84"/>
      <c r="G164" s="85"/>
      <c r="H164" s="54"/>
      <c r="I164" s="53"/>
      <c r="J164" s="58"/>
      <c r="K164" s="84"/>
      <c r="L164" s="104"/>
      <c r="M164" s="72"/>
      <c r="N164" s="73"/>
    </row>
    <row r="165" spans="1:14" x14ac:dyDescent="0.5">
      <c r="A165" s="48">
        <v>46</v>
      </c>
      <c r="B165" s="64" t="s">
        <v>41</v>
      </c>
      <c r="C165" s="50">
        <v>1000</v>
      </c>
      <c r="D165" s="50">
        <f>C165</f>
        <v>1000</v>
      </c>
      <c r="E165" s="51" t="s">
        <v>11</v>
      </c>
      <c r="F165" s="168" t="s">
        <v>42</v>
      </c>
      <c r="G165" s="167"/>
      <c r="H165" s="186" t="str">
        <f>F165</f>
        <v>นางสาวณัชชา  ตั้งยังยืน</v>
      </c>
      <c r="I165" s="184"/>
      <c r="J165" s="51" t="s">
        <v>12</v>
      </c>
      <c r="K165" s="98" t="s">
        <v>18</v>
      </c>
      <c r="L165" s="103" t="str">
        <f>L159</f>
        <v>เลขที่</v>
      </c>
      <c r="M165" s="66">
        <v>27</v>
      </c>
      <c r="N165" s="55" t="str">
        <f>N159</f>
        <v>/2568</v>
      </c>
    </row>
    <row r="166" spans="1:14" x14ac:dyDescent="0.5">
      <c r="A166" s="51"/>
      <c r="B166" s="56"/>
      <c r="C166" s="57"/>
      <c r="D166" s="58"/>
      <c r="E166" s="51"/>
      <c r="F166" s="60" t="s">
        <v>14</v>
      </c>
      <c r="G166" s="61">
        <f>D165</f>
        <v>1000</v>
      </c>
      <c r="H166" s="77" t="s">
        <v>15</v>
      </c>
      <c r="I166" s="61">
        <f>G166</f>
        <v>1000</v>
      </c>
      <c r="J166" s="51" t="s">
        <v>16</v>
      </c>
      <c r="K166" s="98">
        <v>11</v>
      </c>
      <c r="L166" s="169" t="str">
        <f>L160</f>
        <v>ตุลาคม</v>
      </c>
      <c r="M166" s="169"/>
      <c r="N166" s="62" t="str">
        <f>N160</f>
        <v>2567</v>
      </c>
    </row>
    <row r="167" spans="1:14" x14ac:dyDescent="0.5">
      <c r="A167" s="71"/>
      <c r="B167" s="58"/>
      <c r="C167" s="57"/>
      <c r="D167" s="58"/>
      <c r="E167" s="59"/>
      <c r="F167" s="54"/>
      <c r="G167" s="53"/>
      <c r="H167" s="54"/>
      <c r="I167" s="53"/>
      <c r="J167" s="51"/>
      <c r="K167" s="54"/>
      <c r="L167" s="72"/>
      <c r="M167" s="72"/>
      <c r="N167" s="73"/>
    </row>
    <row r="168" spans="1:14" x14ac:dyDescent="0.5">
      <c r="A168" s="51">
        <v>47</v>
      </c>
      <c r="B168" s="64" t="s">
        <v>43</v>
      </c>
      <c r="C168" s="50">
        <v>15400</v>
      </c>
      <c r="D168" s="50">
        <f>C168</f>
        <v>15400</v>
      </c>
      <c r="E168" s="51" t="s">
        <v>11</v>
      </c>
      <c r="F168" s="183" t="s">
        <v>45</v>
      </c>
      <c r="G168" s="184"/>
      <c r="H168" s="186" t="str">
        <f>F168</f>
        <v>นางบังอร ทรัพย์บวร</v>
      </c>
      <c r="I168" s="184"/>
      <c r="J168" s="51" t="s">
        <v>12</v>
      </c>
      <c r="K168" s="98" t="s">
        <v>13</v>
      </c>
      <c r="L168" s="103" t="str">
        <f>L162</f>
        <v>เลขที่</v>
      </c>
      <c r="M168" s="66">
        <v>2</v>
      </c>
      <c r="N168" s="55" t="str">
        <f>N162</f>
        <v>/2568</v>
      </c>
    </row>
    <row r="169" spans="1:14" x14ac:dyDescent="0.5">
      <c r="A169" s="51"/>
      <c r="B169" s="58" t="s">
        <v>44</v>
      </c>
      <c r="C169" s="57"/>
      <c r="D169" s="58"/>
      <c r="E169" s="59"/>
      <c r="F169" s="60" t="s">
        <v>14</v>
      </c>
      <c r="G169" s="61">
        <f>D168</f>
        <v>15400</v>
      </c>
      <c r="H169" s="77" t="s">
        <v>15</v>
      </c>
      <c r="I169" s="61">
        <f>G169</f>
        <v>15400</v>
      </c>
      <c r="J169" s="51" t="s">
        <v>16</v>
      </c>
      <c r="K169" s="98">
        <v>15</v>
      </c>
      <c r="L169" s="169" t="str">
        <f>L163</f>
        <v>ตุลาคม</v>
      </c>
      <c r="M169" s="169"/>
      <c r="N169" s="62" t="str">
        <f>N163</f>
        <v>2567</v>
      </c>
    </row>
    <row r="170" spans="1:14" x14ac:dyDescent="0.5">
      <c r="A170" s="71"/>
      <c r="B170" s="74"/>
      <c r="C170" s="105"/>
      <c r="D170" s="105"/>
      <c r="E170" s="71"/>
      <c r="F170" s="75"/>
      <c r="G170" s="76"/>
      <c r="H170" s="75"/>
      <c r="I170" s="76"/>
      <c r="J170" s="71"/>
      <c r="K170" s="54"/>
      <c r="L170" s="72"/>
      <c r="M170" s="72"/>
      <c r="N170" s="73"/>
    </row>
    <row r="171" spans="1:14" x14ac:dyDescent="0.5">
      <c r="A171" s="48">
        <v>48</v>
      </c>
      <c r="B171" s="64" t="s">
        <v>46</v>
      </c>
      <c r="C171" s="50">
        <v>21500</v>
      </c>
      <c r="D171" s="50">
        <f>C171</f>
        <v>21500</v>
      </c>
      <c r="E171" s="51" t="s">
        <v>11</v>
      </c>
      <c r="F171" s="166" t="s">
        <v>48</v>
      </c>
      <c r="G171" s="167"/>
      <c r="H171" s="182" t="str">
        <f>F171</f>
        <v>นายสมเจตน์ ใจฉ่ำ</v>
      </c>
      <c r="I171" s="167"/>
      <c r="J171" s="51" t="s">
        <v>12</v>
      </c>
      <c r="K171" s="98" t="s">
        <v>13</v>
      </c>
      <c r="L171" s="103" t="str">
        <f>L165</f>
        <v>เลขที่</v>
      </c>
      <c r="M171" s="66">
        <v>22</v>
      </c>
      <c r="N171" s="55" t="str">
        <f>N165</f>
        <v>/2568</v>
      </c>
    </row>
    <row r="172" spans="1:14" x14ac:dyDescent="0.5">
      <c r="A172" s="51"/>
      <c r="B172" s="56" t="s">
        <v>47</v>
      </c>
      <c r="C172" s="57"/>
      <c r="D172" s="58"/>
      <c r="E172" s="59"/>
      <c r="F172" s="60" t="s">
        <v>14</v>
      </c>
      <c r="G172" s="61">
        <f>D171</f>
        <v>21500</v>
      </c>
      <c r="H172" s="77" t="s">
        <v>15</v>
      </c>
      <c r="I172" s="61">
        <f>G172</f>
        <v>21500</v>
      </c>
      <c r="J172" s="51" t="s">
        <v>16</v>
      </c>
      <c r="K172" s="98">
        <v>7</v>
      </c>
      <c r="L172" s="169" t="str">
        <f>L166</f>
        <v>ตุลาคม</v>
      </c>
      <c r="M172" s="169"/>
      <c r="N172" s="62" t="str">
        <f>N166</f>
        <v>2567</v>
      </c>
    </row>
    <row r="173" spans="1:14" x14ac:dyDescent="0.5">
      <c r="A173" s="48">
        <v>49</v>
      </c>
      <c r="B173" s="64" t="s">
        <v>49</v>
      </c>
      <c r="C173" s="50">
        <v>10000</v>
      </c>
      <c r="D173" s="50">
        <f>C173</f>
        <v>10000</v>
      </c>
      <c r="E173" s="51" t="s">
        <v>11</v>
      </c>
      <c r="F173" s="168" t="s">
        <v>22</v>
      </c>
      <c r="G173" s="167"/>
      <c r="H173" s="168" t="str">
        <f>F173</f>
        <v>นางกนกวรรณ  ยิ่งมานะ</v>
      </c>
      <c r="I173" s="167"/>
      <c r="J173" s="51" t="s">
        <v>12</v>
      </c>
      <c r="K173" s="98" t="s">
        <v>13</v>
      </c>
      <c r="L173" s="103" t="str">
        <f>L141</f>
        <v>เลขที่</v>
      </c>
      <c r="M173" s="66">
        <v>32</v>
      </c>
      <c r="N173" s="55" t="str">
        <f>N141</f>
        <v>/2568</v>
      </c>
    </row>
    <row r="174" spans="1:14" x14ac:dyDescent="0.5">
      <c r="A174" s="48"/>
      <c r="B174" s="56" t="s">
        <v>50</v>
      </c>
      <c r="C174" s="57"/>
      <c r="D174" s="58"/>
      <c r="E174" s="59"/>
      <c r="F174" s="60" t="s">
        <v>14</v>
      </c>
      <c r="G174" s="61">
        <f>D173</f>
        <v>10000</v>
      </c>
      <c r="H174" s="60" t="s">
        <v>15</v>
      </c>
      <c r="I174" s="61">
        <f>G174</f>
        <v>10000</v>
      </c>
      <c r="J174" s="51" t="s">
        <v>16</v>
      </c>
      <c r="K174" s="98">
        <v>16</v>
      </c>
      <c r="L174" s="169" t="str">
        <f>L142</f>
        <v>ตุลาคม</v>
      </c>
      <c r="M174" s="169"/>
      <c r="N174" s="62" t="str">
        <f>N142</f>
        <v>2567</v>
      </c>
    </row>
    <row r="175" spans="1:14" x14ac:dyDescent="0.5">
      <c r="A175" s="51"/>
      <c r="B175" s="64"/>
      <c r="C175" s="50"/>
      <c r="D175" s="50"/>
      <c r="E175" s="51"/>
      <c r="F175" s="54"/>
      <c r="G175" s="63"/>
      <c r="H175" s="54"/>
      <c r="I175" s="53"/>
      <c r="J175" s="58"/>
      <c r="K175" s="99"/>
      <c r="L175" s="100"/>
      <c r="M175" s="101"/>
      <c r="N175" s="102"/>
    </row>
    <row r="176" spans="1:14" s="96" customFormat="1" x14ac:dyDescent="0.5">
      <c r="A176" s="170" t="s">
        <v>0</v>
      </c>
      <c r="B176" s="170"/>
      <c r="C176" s="170"/>
      <c r="D176" s="170"/>
      <c r="E176" s="170"/>
      <c r="F176" s="170"/>
      <c r="G176" s="170"/>
      <c r="H176" s="170"/>
      <c r="I176" s="170"/>
      <c r="J176" s="170"/>
      <c r="K176" s="170"/>
      <c r="L176" s="170"/>
      <c r="M176" s="170"/>
      <c r="N176" s="170"/>
    </row>
    <row r="177" spans="1:14" s="96" customFormat="1" x14ac:dyDescent="0.5">
      <c r="A177" s="171" t="s">
        <v>476</v>
      </c>
      <c r="B177" s="171"/>
      <c r="C177" s="171"/>
      <c r="D177" s="171"/>
      <c r="E177" s="171"/>
      <c r="F177" s="171"/>
      <c r="G177" s="171"/>
      <c r="H177" s="171"/>
      <c r="I177" s="171"/>
      <c r="J177" s="171"/>
      <c r="K177" s="171"/>
      <c r="L177" s="171"/>
      <c r="M177" s="171"/>
      <c r="N177" s="171"/>
    </row>
    <row r="178" spans="1:14" s="96" customFormat="1" x14ac:dyDescent="0.5">
      <c r="A178" s="171" t="s">
        <v>1</v>
      </c>
      <c r="B178" s="171"/>
      <c r="C178" s="171"/>
      <c r="D178" s="171"/>
      <c r="E178" s="171"/>
      <c r="F178" s="171"/>
      <c r="G178" s="171"/>
      <c r="H178" s="171"/>
      <c r="I178" s="171"/>
      <c r="J178" s="171"/>
      <c r="K178" s="171"/>
      <c r="L178" s="171"/>
      <c r="M178" s="171"/>
      <c r="N178" s="171"/>
    </row>
    <row r="179" spans="1:14" s="96" customFormat="1" x14ac:dyDescent="0.5">
      <c r="A179" s="171" t="s">
        <v>481</v>
      </c>
      <c r="B179" s="171"/>
      <c r="C179" s="171"/>
      <c r="D179" s="171"/>
      <c r="E179" s="171"/>
      <c r="F179" s="171"/>
      <c r="G179" s="171"/>
      <c r="H179" s="171"/>
      <c r="I179" s="171"/>
      <c r="J179" s="171"/>
      <c r="K179" s="171"/>
      <c r="L179" s="171"/>
      <c r="M179" s="171"/>
      <c r="N179" s="171"/>
    </row>
    <row r="180" spans="1:14" s="97" customFormat="1" ht="43.5" customHeight="1" x14ac:dyDescent="0.45">
      <c r="A180" s="172" t="s">
        <v>2</v>
      </c>
      <c r="B180" s="172" t="s">
        <v>3</v>
      </c>
      <c r="C180" s="174" t="s">
        <v>4</v>
      </c>
      <c r="D180" s="172" t="s">
        <v>5</v>
      </c>
      <c r="E180" s="172" t="s">
        <v>6</v>
      </c>
      <c r="F180" s="176" t="s">
        <v>7</v>
      </c>
      <c r="G180" s="177"/>
      <c r="H180" s="176" t="s">
        <v>8</v>
      </c>
      <c r="I180" s="177"/>
      <c r="J180" s="174" t="s">
        <v>9</v>
      </c>
      <c r="K180" s="176" t="s">
        <v>10</v>
      </c>
      <c r="L180" s="180"/>
      <c r="M180" s="180"/>
      <c r="N180" s="177"/>
    </row>
    <row r="181" spans="1:14" s="97" customFormat="1" ht="21" x14ac:dyDescent="0.45">
      <c r="A181" s="173"/>
      <c r="B181" s="173"/>
      <c r="C181" s="175"/>
      <c r="D181" s="173"/>
      <c r="E181" s="173"/>
      <c r="F181" s="178"/>
      <c r="G181" s="179"/>
      <c r="H181" s="178"/>
      <c r="I181" s="179"/>
      <c r="J181" s="175"/>
      <c r="K181" s="178"/>
      <c r="L181" s="181"/>
      <c r="M181" s="181"/>
      <c r="N181" s="179"/>
    </row>
    <row r="182" spans="1:14" x14ac:dyDescent="0.5">
      <c r="A182" s="48">
        <v>50</v>
      </c>
      <c r="B182" s="64" t="s">
        <v>49</v>
      </c>
      <c r="C182" s="50">
        <v>10000</v>
      </c>
      <c r="D182" s="50">
        <f>C182</f>
        <v>10000</v>
      </c>
      <c r="E182" s="51" t="s">
        <v>11</v>
      </c>
      <c r="F182" s="168" t="s">
        <v>22</v>
      </c>
      <c r="G182" s="167"/>
      <c r="H182" s="168" t="str">
        <f>F182</f>
        <v>นางกนกวรรณ  ยิ่งมานะ</v>
      </c>
      <c r="I182" s="167"/>
      <c r="J182" s="51" t="s">
        <v>12</v>
      </c>
      <c r="K182" s="98" t="s">
        <v>13</v>
      </c>
      <c r="L182" s="103" t="str">
        <f>L173</f>
        <v>เลขที่</v>
      </c>
      <c r="M182" s="66">
        <v>30</v>
      </c>
      <c r="N182" s="55" t="str">
        <f>N173</f>
        <v>/2568</v>
      </c>
    </row>
    <row r="183" spans="1:14" x14ac:dyDescent="0.5">
      <c r="A183" s="78"/>
      <c r="B183" s="56" t="s">
        <v>51</v>
      </c>
      <c r="C183" s="57"/>
      <c r="D183" s="58"/>
      <c r="E183" s="59"/>
      <c r="F183" s="60" t="s">
        <v>14</v>
      </c>
      <c r="G183" s="61">
        <f>D182</f>
        <v>10000</v>
      </c>
      <c r="H183" s="60" t="s">
        <v>15</v>
      </c>
      <c r="I183" s="61">
        <f>G183</f>
        <v>10000</v>
      </c>
      <c r="J183" s="51" t="s">
        <v>16</v>
      </c>
      <c r="K183" s="98">
        <v>15</v>
      </c>
      <c r="L183" s="169" t="str">
        <f>L174</f>
        <v>ตุลาคม</v>
      </c>
      <c r="M183" s="169"/>
      <c r="N183" s="62" t="str">
        <f>N174</f>
        <v>2567</v>
      </c>
    </row>
    <row r="184" spans="1:14" x14ac:dyDescent="0.5">
      <c r="A184" s="48"/>
      <c r="B184" s="58"/>
      <c r="C184" s="50"/>
      <c r="D184" s="50"/>
      <c r="E184" s="51"/>
      <c r="F184" s="54"/>
      <c r="G184" s="53"/>
      <c r="H184" s="54"/>
      <c r="I184" s="53"/>
      <c r="J184" s="51"/>
      <c r="K184" s="69"/>
      <c r="L184" s="101"/>
      <c r="M184" s="101"/>
      <c r="N184" s="102"/>
    </row>
    <row r="185" spans="1:14" x14ac:dyDescent="0.5">
      <c r="A185" s="48">
        <v>51</v>
      </c>
      <c r="B185" s="64" t="s">
        <v>49</v>
      </c>
      <c r="C185" s="50">
        <v>10000</v>
      </c>
      <c r="D185" s="50">
        <f>C185</f>
        <v>10000</v>
      </c>
      <c r="E185" s="51" t="s">
        <v>11</v>
      </c>
      <c r="F185" s="168" t="s">
        <v>22</v>
      </c>
      <c r="G185" s="167"/>
      <c r="H185" s="168" t="str">
        <f>F185</f>
        <v>นางกนกวรรณ  ยิ่งมานะ</v>
      </c>
      <c r="I185" s="167"/>
      <c r="J185" s="51" t="s">
        <v>12</v>
      </c>
      <c r="K185" s="98" t="s">
        <v>13</v>
      </c>
      <c r="L185" s="103" t="str">
        <f>L182</f>
        <v>เลขที่</v>
      </c>
      <c r="M185" s="66">
        <v>35</v>
      </c>
      <c r="N185" s="55" t="str">
        <f>N182</f>
        <v>/2568</v>
      </c>
    </row>
    <row r="186" spans="1:14" x14ac:dyDescent="0.5">
      <c r="A186" s="51"/>
      <c r="B186" s="56" t="s">
        <v>51</v>
      </c>
      <c r="C186" s="57"/>
      <c r="D186" s="58"/>
      <c r="E186" s="59"/>
      <c r="F186" s="60" t="s">
        <v>14</v>
      </c>
      <c r="G186" s="61">
        <f>D185</f>
        <v>10000</v>
      </c>
      <c r="H186" s="60" t="s">
        <v>15</v>
      </c>
      <c r="I186" s="61">
        <f>G186</f>
        <v>10000</v>
      </c>
      <c r="J186" s="51" t="s">
        <v>16</v>
      </c>
      <c r="K186" s="98">
        <v>18</v>
      </c>
      <c r="L186" s="169" t="str">
        <f>L183</f>
        <v>ตุลาคม</v>
      </c>
      <c r="M186" s="169"/>
      <c r="N186" s="62" t="str">
        <f>N183</f>
        <v>2567</v>
      </c>
    </row>
    <row r="187" spans="1:14" x14ac:dyDescent="0.5">
      <c r="A187" s="5"/>
      <c r="B187" s="64"/>
      <c r="C187" s="107"/>
      <c r="D187" s="107"/>
      <c r="E187" s="51"/>
      <c r="F187" s="84"/>
      <c r="G187" s="85"/>
      <c r="H187" s="84"/>
      <c r="I187" s="85"/>
      <c r="J187" s="58"/>
      <c r="K187" s="84"/>
      <c r="L187" s="104"/>
      <c r="M187" s="72"/>
      <c r="N187" s="102"/>
    </row>
    <row r="188" spans="1:14" x14ac:dyDescent="0.5">
      <c r="A188" s="5">
        <v>52</v>
      </c>
      <c r="B188" s="49" t="s">
        <v>52</v>
      </c>
      <c r="C188" s="50">
        <v>13710</v>
      </c>
      <c r="D188" s="50">
        <f>C188</f>
        <v>13710</v>
      </c>
      <c r="E188" s="51" t="s">
        <v>11</v>
      </c>
      <c r="F188" s="166" t="s">
        <v>53</v>
      </c>
      <c r="G188" s="167"/>
      <c r="H188" s="168" t="str">
        <f>F188</f>
        <v>นางสาวบุปผา ธิราเพ็ชร</v>
      </c>
      <c r="I188" s="167"/>
      <c r="J188" s="51" t="s">
        <v>12</v>
      </c>
      <c r="K188" s="98" t="s">
        <v>13</v>
      </c>
      <c r="L188" s="103" t="str">
        <f>L185</f>
        <v>เลขที่</v>
      </c>
      <c r="M188" s="66">
        <v>31</v>
      </c>
      <c r="N188" s="55" t="str">
        <f>N185</f>
        <v>/2568</v>
      </c>
    </row>
    <row r="189" spans="1:14" x14ac:dyDescent="0.5">
      <c r="A189" s="51"/>
      <c r="B189" s="64"/>
      <c r="C189" s="57"/>
      <c r="D189" s="58"/>
      <c r="E189" s="59"/>
      <c r="F189" s="60" t="s">
        <v>14</v>
      </c>
      <c r="G189" s="61">
        <f>D188</f>
        <v>13710</v>
      </c>
      <c r="H189" s="60" t="s">
        <v>15</v>
      </c>
      <c r="I189" s="61">
        <f>G189</f>
        <v>13710</v>
      </c>
      <c r="J189" s="51" t="s">
        <v>16</v>
      </c>
      <c r="K189" s="98">
        <v>15</v>
      </c>
      <c r="L189" s="169" t="str">
        <f>L186</f>
        <v>ตุลาคม</v>
      </c>
      <c r="M189" s="169"/>
      <c r="N189" s="62" t="str">
        <f>N186</f>
        <v>2567</v>
      </c>
    </row>
    <row r="190" spans="1:14" x14ac:dyDescent="0.5">
      <c r="A190" s="51"/>
      <c r="B190" s="74"/>
      <c r="C190" s="105"/>
      <c r="D190" s="105"/>
      <c r="E190" s="51"/>
      <c r="F190" s="54"/>
      <c r="G190" s="53"/>
      <c r="H190" s="54"/>
      <c r="I190" s="53"/>
      <c r="J190" s="71"/>
      <c r="K190" s="54"/>
      <c r="L190" s="72"/>
      <c r="M190" s="72"/>
      <c r="N190" s="106"/>
    </row>
    <row r="191" spans="1:14" x14ac:dyDescent="0.5">
      <c r="A191" s="51">
        <v>53</v>
      </c>
      <c r="B191" s="49" t="s">
        <v>52</v>
      </c>
      <c r="C191" s="50">
        <v>13000</v>
      </c>
      <c r="D191" s="50">
        <f>C191</f>
        <v>13000</v>
      </c>
      <c r="E191" s="51" t="s">
        <v>11</v>
      </c>
      <c r="F191" s="166" t="s">
        <v>53</v>
      </c>
      <c r="G191" s="167"/>
      <c r="H191" s="168" t="str">
        <f>F191</f>
        <v>นางสาวบุปผา ธิราเพ็ชร</v>
      </c>
      <c r="I191" s="167"/>
      <c r="J191" s="51" t="s">
        <v>12</v>
      </c>
      <c r="K191" s="98" t="s">
        <v>13</v>
      </c>
      <c r="L191" s="103" t="str">
        <f>L188</f>
        <v>เลขที่</v>
      </c>
      <c r="M191" s="66">
        <v>33</v>
      </c>
      <c r="N191" s="55" t="str">
        <f>N188</f>
        <v>/2568</v>
      </c>
    </row>
    <row r="192" spans="1:14" x14ac:dyDescent="0.5">
      <c r="A192" s="48"/>
      <c r="B192" s="64"/>
      <c r="C192" s="57"/>
      <c r="D192" s="58"/>
      <c r="E192" s="59"/>
      <c r="F192" s="60" t="s">
        <v>14</v>
      </c>
      <c r="G192" s="61">
        <f>D191</f>
        <v>13000</v>
      </c>
      <c r="H192" s="60" t="s">
        <v>15</v>
      </c>
      <c r="I192" s="61">
        <f>G192</f>
        <v>13000</v>
      </c>
      <c r="J192" s="51" t="s">
        <v>16</v>
      </c>
      <c r="K192" s="98">
        <v>16</v>
      </c>
      <c r="L192" s="169" t="str">
        <f>L189</f>
        <v>ตุลาคม</v>
      </c>
      <c r="M192" s="169"/>
      <c r="N192" s="62" t="str">
        <f>N189</f>
        <v>2567</v>
      </c>
    </row>
    <row r="193" spans="1:14" x14ac:dyDescent="0.5">
      <c r="A193" s="51"/>
      <c r="B193" s="67"/>
      <c r="C193" s="68"/>
      <c r="D193" s="67"/>
      <c r="E193" s="51"/>
      <c r="F193" s="69"/>
      <c r="G193" s="70"/>
      <c r="H193" s="69"/>
      <c r="I193" s="70"/>
      <c r="J193" s="71"/>
      <c r="K193" s="54"/>
      <c r="L193" s="72"/>
      <c r="M193" s="72"/>
      <c r="N193" s="73"/>
    </row>
    <row r="194" spans="1:14" x14ac:dyDescent="0.5">
      <c r="A194" s="51">
        <v>54</v>
      </c>
      <c r="B194" s="49" t="s">
        <v>52</v>
      </c>
      <c r="C194" s="50">
        <v>10000</v>
      </c>
      <c r="D194" s="50">
        <f>C194</f>
        <v>10000</v>
      </c>
      <c r="E194" s="51" t="s">
        <v>11</v>
      </c>
      <c r="F194" s="166" t="s">
        <v>53</v>
      </c>
      <c r="G194" s="167"/>
      <c r="H194" s="168" t="str">
        <f>F194</f>
        <v>นางสาวบุปผา ธิราเพ็ชร</v>
      </c>
      <c r="I194" s="167"/>
      <c r="J194" s="51" t="s">
        <v>12</v>
      </c>
      <c r="K194" s="98" t="s">
        <v>13</v>
      </c>
      <c r="L194" s="103" t="str">
        <f>L191</f>
        <v>เลขที่</v>
      </c>
      <c r="M194" s="66">
        <v>36</v>
      </c>
      <c r="N194" s="55" t="str">
        <f>N191</f>
        <v>/2568</v>
      </c>
    </row>
    <row r="195" spans="1:14" x14ac:dyDescent="0.5">
      <c r="A195" s="108"/>
      <c r="B195" s="64"/>
      <c r="C195" s="57"/>
      <c r="D195" s="58"/>
      <c r="E195" s="59"/>
      <c r="F195" s="60" t="s">
        <v>14</v>
      </c>
      <c r="G195" s="61">
        <f>D194</f>
        <v>10000</v>
      </c>
      <c r="H195" s="60" t="s">
        <v>15</v>
      </c>
      <c r="I195" s="61">
        <f>G195</f>
        <v>10000</v>
      </c>
      <c r="J195" s="51" t="s">
        <v>16</v>
      </c>
      <c r="K195" s="98">
        <v>18</v>
      </c>
      <c r="L195" s="169" t="str">
        <f>L192</f>
        <v>ตุลาคม</v>
      </c>
      <c r="M195" s="169"/>
      <c r="N195" s="62" t="str">
        <f>N192</f>
        <v>2567</v>
      </c>
    </row>
    <row r="196" spans="1:14" x14ac:dyDescent="0.5">
      <c r="A196" s="48"/>
      <c r="B196" s="58"/>
      <c r="C196" s="50"/>
      <c r="D196" s="50"/>
      <c r="E196" s="51"/>
      <c r="F196" s="84"/>
      <c r="G196" s="85"/>
      <c r="H196" s="54"/>
      <c r="I196" s="53"/>
      <c r="J196" s="58"/>
      <c r="K196" s="84"/>
      <c r="L196" s="104"/>
      <c r="M196" s="72"/>
      <c r="N196" s="73"/>
    </row>
    <row r="197" spans="1:14" x14ac:dyDescent="0.5">
      <c r="A197" s="51">
        <v>55</v>
      </c>
      <c r="B197" s="49" t="s">
        <v>52</v>
      </c>
      <c r="C197" s="50">
        <v>2710</v>
      </c>
      <c r="D197" s="50">
        <f>C197</f>
        <v>2710</v>
      </c>
      <c r="E197" s="51" t="s">
        <v>11</v>
      </c>
      <c r="F197" s="166" t="s">
        <v>53</v>
      </c>
      <c r="G197" s="167"/>
      <c r="H197" s="168" t="str">
        <f>F197</f>
        <v>นางสาวบุปผา ธิราเพ็ชร</v>
      </c>
      <c r="I197" s="167"/>
      <c r="J197" s="51" t="s">
        <v>12</v>
      </c>
      <c r="K197" s="98" t="s">
        <v>13</v>
      </c>
      <c r="L197" s="103" t="str">
        <f>L194</f>
        <v>เลขที่</v>
      </c>
      <c r="M197" s="66">
        <v>29</v>
      </c>
      <c r="N197" s="55" t="str">
        <f>N194</f>
        <v>/2568</v>
      </c>
    </row>
    <row r="198" spans="1:14" x14ac:dyDescent="0.5">
      <c r="A198" s="51"/>
      <c r="B198" s="64"/>
      <c r="C198" s="57"/>
      <c r="D198" s="58"/>
      <c r="E198" s="59"/>
      <c r="F198" s="60" t="s">
        <v>14</v>
      </c>
      <c r="G198" s="61">
        <f>D197</f>
        <v>2710</v>
      </c>
      <c r="H198" s="60" t="s">
        <v>15</v>
      </c>
      <c r="I198" s="61">
        <f>G198</f>
        <v>2710</v>
      </c>
      <c r="J198" s="51" t="s">
        <v>16</v>
      </c>
      <c r="K198" s="98">
        <v>11</v>
      </c>
      <c r="L198" s="169" t="str">
        <f>L195</f>
        <v>ตุลาคม</v>
      </c>
      <c r="M198" s="169"/>
      <c r="N198" s="62" t="str">
        <f>N195</f>
        <v>2567</v>
      </c>
    </row>
    <row r="199" spans="1:14" x14ac:dyDescent="0.5">
      <c r="A199" s="51"/>
      <c r="B199" s="58"/>
      <c r="C199" s="57"/>
      <c r="D199" s="58"/>
      <c r="E199" s="59"/>
      <c r="F199" s="54"/>
      <c r="G199" s="53"/>
      <c r="H199" s="54"/>
      <c r="I199" s="53"/>
      <c r="J199" s="51"/>
      <c r="K199" s="54"/>
      <c r="L199" s="72"/>
      <c r="M199" s="72"/>
      <c r="N199" s="73"/>
    </row>
    <row r="200" spans="1:14" x14ac:dyDescent="0.5">
      <c r="A200" s="51">
        <v>56</v>
      </c>
      <c r="B200" s="64" t="s">
        <v>41</v>
      </c>
      <c r="C200" s="50">
        <v>1000</v>
      </c>
      <c r="D200" s="50">
        <f>C200</f>
        <v>1000</v>
      </c>
      <c r="E200" s="51" t="s">
        <v>11</v>
      </c>
      <c r="F200" s="168" t="s">
        <v>42</v>
      </c>
      <c r="G200" s="167"/>
      <c r="H200" s="186" t="str">
        <f>F200</f>
        <v>นางสาวณัชชา  ตั้งยังยืน</v>
      </c>
      <c r="I200" s="184"/>
      <c r="J200" s="51" t="s">
        <v>12</v>
      </c>
      <c r="K200" s="98" t="s">
        <v>13</v>
      </c>
      <c r="L200" s="103" t="str">
        <f>L197</f>
        <v>เลขที่</v>
      </c>
      <c r="M200" s="66">
        <v>39</v>
      </c>
      <c r="N200" s="55" t="str">
        <f>N197</f>
        <v>/2568</v>
      </c>
    </row>
    <row r="201" spans="1:14" x14ac:dyDescent="0.5">
      <c r="A201" s="51"/>
      <c r="B201" s="56"/>
      <c r="C201" s="57"/>
      <c r="D201" s="58"/>
      <c r="E201" s="51"/>
      <c r="F201" s="60" t="s">
        <v>14</v>
      </c>
      <c r="G201" s="61">
        <f>D200</f>
        <v>1000</v>
      </c>
      <c r="H201" s="77" t="s">
        <v>15</v>
      </c>
      <c r="I201" s="61">
        <f>G201</f>
        <v>1000</v>
      </c>
      <c r="J201" s="51" t="s">
        <v>16</v>
      </c>
      <c r="K201" s="98">
        <v>22</v>
      </c>
      <c r="L201" s="169" t="str">
        <f>L198</f>
        <v>ตุลาคม</v>
      </c>
      <c r="M201" s="169"/>
      <c r="N201" s="62" t="str">
        <f>N198</f>
        <v>2567</v>
      </c>
    </row>
    <row r="202" spans="1:14" x14ac:dyDescent="0.5">
      <c r="A202" s="51"/>
      <c r="B202" s="74"/>
      <c r="C202" s="105"/>
      <c r="D202" s="105"/>
      <c r="E202" s="71"/>
      <c r="F202" s="75"/>
      <c r="G202" s="76"/>
      <c r="H202" s="75"/>
      <c r="I202" s="76"/>
      <c r="J202" s="71"/>
      <c r="K202" s="54"/>
      <c r="L202" s="72"/>
      <c r="M202" s="72"/>
      <c r="N202" s="73"/>
    </row>
    <row r="203" spans="1:14" x14ac:dyDescent="0.5">
      <c r="A203" s="51">
        <v>57</v>
      </c>
      <c r="B203" s="64" t="s">
        <v>23</v>
      </c>
      <c r="C203" s="50">
        <v>1000</v>
      </c>
      <c r="D203" s="50">
        <f>C203</f>
        <v>1000</v>
      </c>
      <c r="E203" s="51" t="s">
        <v>11</v>
      </c>
      <c r="F203" s="168" t="s">
        <v>22</v>
      </c>
      <c r="G203" s="167"/>
      <c r="H203" s="168" t="str">
        <f>F203</f>
        <v>นางกนกวรรณ  ยิ่งมานะ</v>
      </c>
      <c r="I203" s="167"/>
      <c r="J203" s="51" t="s">
        <v>12</v>
      </c>
      <c r="K203" s="98" t="s">
        <v>13</v>
      </c>
      <c r="L203" s="103" t="str">
        <f>L200</f>
        <v>เลขที่</v>
      </c>
      <c r="M203" s="66">
        <v>34</v>
      </c>
      <c r="N203" s="55" t="str">
        <f>N200</f>
        <v>/2568</v>
      </c>
    </row>
    <row r="204" spans="1:14" x14ac:dyDescent="0.5">
      <c r="A204" s="51"/>
      <c r="B204" s="56" t="s">
        <v>24</v>
      </c>
      <c r="C204" s="57"/>
      <c r="D204" s="58"/>
      <c r="E204" s="59"/>
      <c r="F204" s="60" t="s">
        <v>14</v>
      </c>
      <c r="G204" s="61">
        <f>D203</f>
        <v>1000</v>
      </c>
      <c r="H204" s="60" t="s">
        <v>15</v>
      </c>
      <c r="I204" s="61">
        <f>G204</f>
        <v>1000</v>
      </c>
      <c r="J204" s="51" t="s">
        <v>16</v>
      </c>
      <c r="K204" s="98">
        <v>17</v>
      </c>
      <c r="L204" s="169" t="str">
        <f>L201</f>
        <v>ตุลาคม</v>
      </c>
      <c r="M204" s="169"/>
      <c r="N204" s="62" t="str">
        <f>N201</f>
        <v>2567</v>
      </c>
    </row>
    <row r="205" spans="1:14" s="96" customFormat="1" x14ac:dyDescent="0.5">
      <c r="A205" s="170" t="s">
        <v>0</v>
      </c>
      <c r="B205" s="170"/>
      <c r="C205" s="170"/>
      <c r="D205" s="170"/>
      <c r="E205" s="170"/>
      <c r="F205" s="170"/>
      <c r="G205" s="170"/>
      <c r="H205" s="170"/>
      <c r="I205" s="170"/>
      <c r="J205" s="170"/>
      <c r="K205" s="170"/>
      <c r="L205" s="170"/>
      <c r="M205" s="170"/>
      <c r="N205" s="170"/>
    </row>
    <row r="206" spans="1:14" s="96" customFormat="1" x14ac:dyDescent="0.5">
      <c r="A206" s="171" t="s">
        <v>476</v>
      </c>
      <c r="B206" s="171"/>
      <c r="C206" s="171"/>
      <c r="D206" s="171"/>
      <c r="E206" s="171"/>
      <c r="F206" s="171"/>
      <c r="G206" s="171"/>
      <c r="H206" s="171"/>
      <c r="I206" s="171"/>
      <c r="J206" s="171"/>
      <c r="K206" s="171"/>
      <c r="L206" s="171"/>
      <c r="M206" s="171"/>
      <c r="N206" s="171"/>
    </row>
    <row r="207" spans="1:14" s="96" customFormat="1" x14ac:dyDescent="0.5">
      <c r="A207" s="171" t="s">
        <v>1</v>
      </c>
      <c r="B207" s="171"/>
      <c r="C207" s="171"/>
      <c r="D207" s="171"/>
      <c r="E207" s="171"/>
      <c r="F207" s="171"/>
      <c r="G207" s="171"/>
      <c r="H207" s="171"/>
      <c r="I207" s="171"/>
      <c r="J207" s="171"/>
      <c r="K207" s="171"/>
      <c r="L207" s="171"/>
      <c r="M207" s="171"/>
      <c r="N207" s="171"/>
    </row>
    <row r="208" spans="1:14" s="96" customFormat="1" x14ac:dyDescent="0.5">
      <c r="A208" s="171" t="s">
        <v>481</v>
      </c>
      <c r="B208" s="171"/>
      <c r="C208" s="171"/>
      <c r="D208" s="171"/>
      <c r="E208" s="171"/>
      <c r="F208" s="171"/>
      <c r="G208" s="171"/>
      <c r="H208" s="171"/>
      <c r="I208" s="171"/>
      <c r="J208" s="171"/>
      <c r="K208" s="171"/>
      <c r="L208" s="171"/>
      <c r="M208" s="171"/>
      <c r="N208" s="171"/>
    </row>
    <row r="209" spans="1:14" s="97" customFormat="1" ht="43.5" customHeight="1" x14ac:dyDescent="0.45">
      <c r="A209" s="172" t="s">
        <v>2</v>
      </c>
      <c r="B209" s="172" t="s">
        <v>3</v>
      </c>
      <c r="C209" s="174" t="s">
        <v>4</v>
      </c>
      <c r="D209" s="172" t="s">
        <v>5</v>
      </c>
      <c r="E209" s="172" t="s">
        <v>6</v>
      </c>
      <c r="F209" s="176" t="s">
        <v>7</v>
      </c>
      <c r="G209" s="177"/>
      <c r="H209" s="176" t="s">
        <v>8</v>
      </c>
      <c r="I209" s="177"/>
      <c r="J209" s="174" t="s">
        <v>9</v>
      </c>
      <c r="K209" s="176" t="s">
        <v>10</v>
      </c>
      <c r="L209" s="180"/>
      <c r="M209" s="180"/>
      <c r="N209" s="177"/>
    </row>
    <row r="210" spans="1:14" s="97" customFormat="1" ht="21" x14ac:dyDescent="0.45">
      <c r="A210" s="173"/>
      <c r="B210" s="173"/>
      <c r="C210" s="175"/>
      <c r="D210" s="173"/>
      <c r="E210" s="173"/>
      <c r="F210" s="178"/>
      <c r="G210" s="179"/>
      <c r="H210" s="178"/>
      <c r="I210" s="179"/>
      <c r="J210" s="175"/>
      <c r="K210" s="178"/>
      <c r="L210" s="181"/>
      <c r="M210" s="181"/>
      <c r="N210" s="179"/>
    </row>
    <row r="211" spans="1:14" x14ac:dyDescent="0.5">
      <c r="A211" s="48">
        <v>58</v>
      </c>
      <c r="B211" s="64" t="s">
        <v>54</v>
      </c>
      <c r="C211" s="50">
        <v>5250</v>
      </c>
      <c r="D211" s="50">
        <f>C211</f>
        <v>5250</v>
      </c>
      <c r="E211" s="51" t="s">
        <v>11</v>
      </c>
      <c r="F211" s="168" t="s">
        <v>22</v>
      </c>
      <c r="G211" s="167"/>
      <c r="H211" s="168" t="str">
        <f>F211</f>
        <v>นางกนกวรรณ  ยิ่งมานะ</v>
      </c>
      <c r="I211" s="167"/>
      <c r="J211" s="51" t="s">
        <v>12</v>
      </c>
      <c r="K211" s="98" t="s">
        <v>13</v>
      </c>
      <c r="L211" s="103" t="str">
        <f>L141</f>
        <v>เลขที่</v>
      </c>
      <c r="M211" s="66">
        <v>38</v>
      </c>
      <c r="N211" s="55" t="str">
        <f>N141</f>
        <v>/2568</v>
      </c>
    </row>
    <row r="212" spans="1:14" x14ac:dyDescent="0.5">
      <c r="A212" s="48"/>
      <c r="B212" s="56"/>
      <c r="C212" s="57"/>
      <c r="D212" s="58"/>
      <c r="E212" s="59"/>
      <c r="F212" s="60" t="s">
        <v>14</v>
      </c>
      <c r="G212" s="61">
        <f>D211</f>
        <v>5250</v>
      </c>
      <c r="H212" s="60" t="s">
        <v>15</v>
      </c>
      <c r="I212" s="61">
        <f>G212</f>
        <v>5250</v>
      </c>
      <c r="J212" s="51" t="s">
        <v>16</v>
      </c>
      <c r="K212" s="98">
        <v>22</v>
      </c>
      <c r="L212" s="169" t="str">
        <f>L142</f>
        <v>ตุลาคม</v>
      </c>
      <c r="M212" s="169"/>
      <c r="N212" s="62" t="str">
        <f>N142</f>
        <v>2567</v>
      </c>
    </row>
    <row r="213" spans="1:14" x14ac:dyDescent="0.5">
      <c r="A213" s="51"/>
      <c r="B213" s="64"/>
      <c r="C213" s="50"/>
      <c r="D213" s="50"/>
      <c r="E213" s="51"/>
      <c r="F213" s="54"/>
      <c r="G213" s="63"/>
      <c r="H213" s="54"/>
      <c r="I213" s="53"/>
      <c r="J213" s="58"/>
      <c r="K213" s="99"/>
      <c r="L213" s="100"/>
      <c r="M213" s="101"/>
      <c r="N213" s="102"/>
    </row>
    <row r="214" spans="1:14" x14ac:dyDescent="0.5">
      <c r="A214" s="48">
        <v>59</v>
      </c>
      <c r="B214" s="49" t="s">
        <v>52</v>
      </c>
      <c r="C214" s="50">
        <v>12550</v>
      </c>
      <c r="D214" s="50">
        <f>C214</f>
        <v>12550</v>
      </c>
      <c r="E214" s="51" t="s">
        <v>11</v>
      </c>
      <c r="F214" s="166" t="s">
        <v>53</v>
      </c>
      <c r="G214" s="167"/>
      <c r="H214" s="168" t="str">
        <f>F214</f>
        <v>นางสาวบุปผา ธิราเพ็ชร</v>
      </c>
      <c r="I214" s="167"/>
      <c r="J214" s="51" t="s">
        <v>12</v>
      </c>
      <c r="K214" s="98" t="s">
        <v>18</v>
      </c>
      <c r="L214" s="103" t="str">
        <f>L211</f>
        <v>เลขที่</v>
      </c>
      <c r="M214" s="66">
        <v>40</v>
      </c>
      <c r="N214" s="55" t="str">
        <f>N211</f>
        <v>/2568</v>
      </c>
    </row>
    <row r="215" spans="1:14" x14ac:dyDescent="0.5">
      <c r="A215" s="78"/>
      <c r="B215" s="64"/>
      <c r="C215" s="57"/>
      <c r="D215" s="58"/>
      <c r="E215" s="59"/>
      <c r="F215" s="60" t="s">
        <v>14</v>
      </c>
      <c r="G215" s="61">
        <f>D214</f>
        <v>12550</v>
      </c>
      <c r="H215" s="60" t="s">
        <v>15</v>
      </c>
      <c r="I215" s="61">
        <f>G215</f>
        <v>12550</v>
      </c>
      <c r="J215" s="51" t="s">
        <v>16</v>
      </c>
      <c r="K215" s="98">
        <v>22</v>
      </c>
      <c r="L215" s="169" t="str">
        <f>L212</f>
        <v>ตุลาคม</v>
      </c>
      <c r="M215" s="169"/>
      <c r="N215" s="62" t="str">
        <f>N142</f>
        <v>2567</v>
      </c>
    </row>
    <row r="216" spans="1:14" x14ac:dyDescent="0.5">
      <c r="A216" s="48"/>
      <c r="B216" s="58"/>
      <c r="C216" s="50"/>
      <c r="D216" s="50"/>
      <c r="E216" s="51"/>
      <c r="F216" s="54"/>
      <c r="G216" s="53"/>
      <c r="H216" s="54"/>
      <c r="I216" s="53"/>
      <c r="J216" s="51"/>
      <c r="K216" s="69"/>
      <c r="L216" s="101"/>
      <c r="M216" s="101"/>
      <c r="N216" s="102"/>
    </row>
    <row r="217" spans="1:14" x14ac:dyDescent="0.5">
      <c r="A217" s="48">
        <v>60</v>
      </c>
      <c r="B217" s="64" t="s">
        <v>55</v>
      </c>
      <c r="C217" s="50">
        <v>10000</v>
      </c>
      <c r="D217" s="50">
        <f>C217</f>
        <v>10000</v>
      </c>
      <c r="E217" s="51" t="s">
        <v>11</v>
      </c>
      <c r="F217" s="168" t="s">
        <v>22</v>
      </c>
      <c r="G217" s="167"/>
      <c r="H217" s="168" t="str">
        <f>F217</f>
        <v>นางกนกวรรณ  ยิ่งมานะ</v>
      </c>
      <c r="I217" s="167"/>
      <c r="J217" s="51" t="s">
        <v>12</v>
      </c>
      <c r="K217" s="98" t="s">
        <v>13</v>
      </c>
      <c r="L217" s="103" t="str">
        <f>L211</f>
        <v>เลขที่</v>
      </c>
      <c r="M217" s="66">
        <v>43</v>
      </c>
      <c r="N217" s="55" t="str">
        <f>N211</f>
        <v>/2568</v>
      </c>
    </row>
    <row r="218" spans="1:14" x14ac:dyDescent="0.5">
      <c r="A218" s="51"/>
      <c r="B218" s="56"/>
      <c r="C218" s="57"/>
      <c r="D218" s="58"/>
      <c r="E218" s="59"/>
      <c r="F218" s="60" t="s">
        <v>14</v>
      </c>
      <c r="G218" s="61">
        <f>D217</f>
        <v>10000</v>
      </c>
      <c r="H218" s="60" t="s">
        <v>15</v>
      </c>
      <c r="I218" s="61">
        <f>G218</f>
        <v>10000</v>
      </c>
      <c r="J218" s="51" t="s">
        <v>16</v>
      </c>
      <c r="K218" s="98">
        <v>24</v>
      </c>
      <c r="L218" s="169" t="str">
        <f>L212</f>
        <v>ตุลาคม</v>
      </c>
      <c r="M218" s="169"/>
      <c r="N218" s="62" t="str">
        <f>N142</f>
        <v>2567</v>
      </c>
    </row>
    <row r="219" spans="1:14" x14ac:dyDescent="0.5">
      <c r="A219" s="5"/>
      <c r="B219" s="64"/>
      <c r="C219" s="107"/>
      <c r="D219" s="107"/>
      <c r="E219" s="51"/>
      <c r="F219" s="84"/>
      <c r="G219" s="85"/>
      <c r="H219" s="84"/>
      <c r="I219" s="85"/>
      <c r="J219" s="58"/>
      <c r="K219" s="84"/>
      <c r="L219" s="104"/>
      <c r="M219" s="72"/>
      <c r="N219" s="102"/>
    </row>
    <row r="220" spans="1:14" x14ac:dyDescent="0.5">
      <c r="A220" s="5">
        <v>61</v>
      </c>
      <c r="B220" s="49" t="s">
        <v>52</v>
      </c>
      <c r="C220" s="50">
        <v>10000</v>
      </c>
      <c r="D220" s="50">
        <f>C220</f>
        <v>10000</v>
      </c>
      <c r="E220" s="51" t="s">
        <v>11</v>
      </c>
      <c r="F220" s="166" t="s">
        <v>53</v>
      </c>
      <c r="G220" s="167"/>
      <c r="H220" s="168" t="str">
        <f>F220</f>
        <v>นางสาวบุปผา ธิราเพ็ชร</v>
      </c>
      <c r="I220" s="167"/>
      <c r="J220" s="51" t="s">
        <v>12</v>
      </c>
      <c r="K220" s="98" t="s">
        <v>13</v>
      </c>
      <c r="L220" s="103" t="str">
        <f>L214</f>
        <v>เลขที่</v>
      </c>
      <c r="M220" s="66">
        <v>44</v>
      </c>
      <c r="N220" s="55" t="str">
        <f>N214</f>
        <v>/2568</v>
      </c>
    </row>
    <row r="221" spans="1:14" x14ac:dyDescent="0.5">
      <c r="A221" s="51"/>
      <c r="B221" s="64"/>
      <c r="C221" s="57"/>
      <c r="D221" s="58"/>
      <c r="E221" s="59"/>
      <c r="F221" s="60" t="s">
        <v>14</v>
      </c>
      <c r="G221" s="61">
        <f>D220</f>
        <v>10000</v>
      </c>
      <c r="H221" s="60" t="s">
        <v>15</v>
      </c>
      <c r="I221" s="61">
        <f>G221</f>
        <v>10000</v>
      </c>
      <c r="J221" s="51" t="s">
        <v>16</v>
      </c>
      <c r="K221" s="98">
        <v>24</v>
      </c>
      <c r="L221" s="169" t="str">
        <f>L215</f>
        <v>ตุลาคม</v>
      </c>
      <c r="M221" s="169"/>
      <c r="N221" s="62" t="str">
        <f>N142</f>
        <v>2567</v>
      </c>
    </row>
    <row r="222" spans="1:14" x14ac:dyDescent="0.5">
      <c r="A222" s="51"/>
      <c r="B222" s="74"/>
      <c r="C222" s="105"/>
      <c r="D222" s="105"/>
      <c r="E222" s="51"/>
      <c r="F222" s="54"/>
      <c r="G222" s="53"/>
      <c r="H222" s="54"/>
      <c r="I222" s="53"/>
      <c r="J222" s="71"/>
      <c r="K222" s="54"/>
      <c r="L222" s="72"/>
      <c r="M222" s="72"/>
      <c r="N222" s="106"/>
    </row>
    <row r="223" spans="1:14" x14ac:dyDescent="0.5">
      <c r="A223" s="51">
        <v>62</v>
      </c>
      <c r="B223" s="49" t="s">
        <v>52</v>
      </c>
      <c r="C223" s="50">
        <v>2000</v>
      </c>
      <c r="D223" s="50">
        <f>C223</f>
        <v>2000</v>
      </c>
      <c r="E223" s="51" t="s">
        <v>11</v>
      </c>
      <c r="F223" s="166" t="s">
        <v>53</v>
      </c>
      <c r="G223" s="167"/>
      <c r="H223" s="168" t="str">
        <f>F223</f>
        <v>นางสาวบุปผา ธิราเพ็ชร</v>
      </c>
      <c r="I223" s="167"/>
      <c r="J223" s="51" t="s">
        <v>12</v>
      </c>
      <c r="K223" s="98" t="s">
        <v>13</v>
      </c>
      <c r="L223" s="103" t="str">
        <f>L217</f>
        <v>เลขที่</v>
      </c>
      <c r="M223" s="66">
        <v>46</v>
      </c>
      <c r="N223" s="55" t="str">
        <f>N217</f>
        <v>/2568</v>
      </c>
    </row>
    <row r="224" spans="1:14" x14ac:dyDescent="0.5">
      <c r="A224" s="48"/>
      <c r="B224" s="64"/>
      <c r="C224" s="57"/>
      <c r="D224" s="58"/>
      <c r="E224" s="59"/>
      <c r="F224" s="60" t="s">
        <v>14</v>
      </c>
      <c r="G224" s="61">
        <f>D223</f>
        <v>2000</v>
      </c>
      <c r="H224" s="60" t="s">
        <v>15</v>
      </c>
      <c r="I224" s="61">
        <f>G224</f>
        <v>2000</v>
      </c>
      <c r="J224" s="51" t="s">
        <v>16</v>
      </c>
      <c r="K224" s="98">
        <v>25</v>
      </c>
      <c r="L224" s="169" t="str">
        <f>L218</f>
        <v>ตุลาคม</v>
      </c>
      <c r="M224" s="169"/>
      <c r="N224" s="62" t="str">
        <f>N142</f>
        <v>2567</v>
      </c>
    </row>
    <row r="225" spans="1:14" x14ac:dyDescent="0.5">
      <c r="A225" s="51"/>
      <c r="B225" s="67"/>
      <c r="C225" s="68"/>
      <c r="D225" s="67"/>
      <c r="E225" s="51"/>
      <c r="F225" s="69"/>
      <c r="G225" s="70"/>
      <c r="H225" s="69"/>
      <c r="I225" s="70"/>
      <c r="J225" s="71"/>
      <c r="K225" s="54"/>
      <c r="L225" s="72"/>
      <c r="M225" s="72"/>
      <c r="N225" s="73"/>
    </row>
    <row r="226" spans="1:14" x14ac:dyDescent="0.5">
      <c r="A226" s="51">
        <v>63</v>
      </c>
      <c r="B226" s="64" t="s">
        <v>23</v>
      </c>
      <c r="C226" s="50">
        <v>1000</v>
      </c>
      <c r="D226" s="50">
        <f>C226</f>
        <v>1000</v>
      </c>
      <c r="E226" s="51" t="s">
        <v>11</v>
      </c>
      <c r="F226" s="168" t="s">
        <v>22</v>
      </c>
      <c r="G226" s="167"/>
      <c r="H226" s="168" t="str">
        <f>F226</f>
        <v>นางกนกวรรณ  ยิ่งมานะ</v>
      </c>
      <c r="I226" s="167"/>
      <c r="J226" s="51" t="s">
        <v>12</v>
      </c>
      <c r="K226" s="98" t="s">
        <v>13</v>
      </c>
      <c r="L226" s="103" t="str">
        <f>L220</f>
        <v>เลขที่</v>
      </c>
      <c r="M226" s="66">
        <v>47</v>
      </c>
      <c r="N226" s="55" t="str">
        <f>N220</f>
        <v>/2568</v>
      </c>
    </row>
    <row r="227" spans="1:14" x14ac:dyDescent="0.5">
      <c r="A227" s="108"/>
      <c r="B227" s="56" t="s">
        <v>24</v>
      </c>
      <c r="C227" s="57"/>
      <c r="D227" s="58"/>
      <c r="E227" s="59"/>
      <c r="F227" s="60" t="s">
        <v>14</v>
      </c>
      <c r="G227" s="61">
        <f>D226</f>
        <v>1000</v>
      </c>
      <c r="H227" s="60" t="s">
        <v>15</v>
      </c>
      <c r="I227" s="61">
        <f>G227</f>
        <v>1000</v>
      </c>
      <c r="J227" s="51" t="s">
        <v>16</v>
      </c>
      <c r="K227" s="98">
        <v>24</v>
      </c>
      <c r="L227" s="169" t="str">
        <f>L221</f>
        <v>ตุลาคม</v>
      </c>
      <c r="M227" s="169"/>
      <c r="N227" s="62" t="str">
        <f>N142</f>
        <v>2567</v>
      </c>
    </row>
    <row r="228" spans="1:14" x14ac:dyDescent="0.5">
      <c r="A228" s="48"/>
      <c r="B228" s="58"/>
      <c r="C228" s="50"/>
      <c r="D228" s="50"/>
      <c r="E228" s="51"/>
      <c r="F228" s="84"/>
      <c r="G228" s="85"/>
      <c r="H228" s="54"/>
      <c r="I228" s="53"/>
      <c r="J228" s="58"/>
      <c r="K228" s="84"/>
      <c r="L228" s="104"/>
      <c r="M228" s="72"/>
      <c r="N228" s="73"/>
    </row>
    <row r="229" spans="1:14" x14ac:dyDescent="0.5">
      <c r="A229" s="51">
        <v>64</v>
      </c>
      <c r="B229" s="64" t="s">
        <v>55</v>
      </c>
      <c r="C229" s="50">
        <v>17500</v>
      </c>
      <c r="D229" s="50">
        <f>C229</f>
        <v>17500</v>
      </c>
      <c r="E229" s="51" t="s">
        <v>11</v>
      </c>
      <c r="F229" s="168" t="s">
        <v>22</v>
      </c>
      <c r="G229" s="167"/>
      <c r="H229" s="168" t="str">
        <f>F229</f>
        <v>นางกนกวรรณ  ยิ่งมานะ</v>
      </c>
      <c r="I229" s="167"/>
      <c r="J229" s="51" t="s">
        <v>12</v>
      </c>
      <c r="K229" s="98" t="s">
        <v>13</v>
      </c>
      <c r="L229" s="103" t="str">
        <f>L223</f>
        <v>เลขที่</v>
      </c>
      <c r="M229" s="66">
        <v>45</v>
      </c>
      <c r="N229" s="55" t="str">
        <f>N223</f>
        <v>/2568</v>
      </c>
    </row>
    <row r="230" spans="1:14" x14ac:dyDescent="0.5">
      <c r="A230" s="51"/>
      <c r="B230" s="56"/>
      <c r="C230" s="57"/>
      <c r="D230" s="58"/>
      <c r="E230" s="59"/>
      <c r="F230" s="60" t="s">
        <v>14</v>
      </c>
      <c r="G230" s="61">
        <f>D229</f>
        <v>17500</v>
      </c>
      <c r="H230" s="60" t="s">
        <v>15</v>
      </c>
      <c r="I230" s="61">
        <f>G230</f>
        <v>17500</v>
      </c>
      <c r="J230" s="51" t="s">
        <v>16</v>
      </c>
      <c r="K230" s="98">
        <v>25</v>
      </c>
      <c r="L230" s="169" t="str">
        <f>L224</f>
        <v>ตุลาคม</v>
      </c>
      <c r="M230" s="169"/>
      <c r="N230" s="62" t="str">
        <f>N142</f>
        <v>2567</v>
      </c>
    </row>
    <row r="231" spans="1:14" x14ac:dyDescent="0.5">
      <c r="A231" s="51"/>
      <c r="B231" s="58"/>
      <c r="C231" s="57"/>
      <c r="D231" s="58"/>
      <c r="E231" s="59"/>
      <c r="F231" s="54"/>
      <c r="G231" s="53"/>
      <c r="H231" s="54"/>
      <c r="I231" s="53"/>
      <c r="J231" s="51"/>
      <c r="K231" s="54"/>
      <c r="L231" s="72"/>
      <c r="M231" s="72"/>
      <c r="N231" s="73"/>
    </row>
    <row r="232" spans="1:14" x14ac:dyDescent="0.5">
      <c r="A232" s="51">
        <v>65</v>
      </c>
      <c r="B232" s="64" t="s">
        <v>55</v>
      </c>
      <c r="C232" s="50">
        <v>20000</v>
      </c>
      <c r="D232" s="50">
        <f>C232</f>
        <v>20000</v>
      </c>
      <c r="E232" s="51" t="s">
        <v>11</v>
      </c>
      <c r="F232" s="168" t="s">
        <v>22</v>
      </c>
      <c r="G232" s="167"/>
      <c r="H232" s="168" t="str">
        <f>F232</f>
        <v>นางกนกวรรณ  ยิ่งมานะ</v>
      </c>
      <c r="I232" s="167"/>
      <c r="J232" s="51" t="s">
        <v>12</v>
      </c>
      <c r="K232" s="98" t="s">
        <v>13</v>
      </c>
      <c r="L232" s="103" t="str">
        <f>L226</f>
        <v>เลขที่</v>
      </c>
      <c r="M232" s="66">
        <v>42</v>
      </c>
      <c r="N232" s="55" t="str">
        <f>N226</f>
        <v>/2568</v>
      </c>
    </row>
    <row r="233" spans="1:14" x14ac:dyDescent="0.5">
      <c r="A233" s="51"/>
      <c r="B233" s="56"/>
      <c r="C233" s="57"/>
      <c r="D233" s="58"/>
      <c r="E233" s="59"/>
      <c r="F233" s="60" t="s">
        <v>14</v>
      </c>
      <c r="G233" s="61">
        <f>D232</f>
        <v>20000</v>
      </c>
      <c r="H233" s="60" t="s">
        <v>15</v>
      </c>
      <c r="I233" s="61">
        <f>G233</f>
        <v>20000</v>
      </c>
      <c r="J233" s="51" t="s">
        <v>16</v>
      </c>
      <c r="K233" s="98">
        <v>25</v>
      </c>
      <c r="L233" s="169" t="str">
        <f>L227</f>
        <v>ตุลาคม</v>
      </c>
      <c r="M233" s="169"/>
      <c r="N233" s="62" t="str">
        <f>N142</f>
        <v>2567</v>
      </c>
    </row>
    <row r="234" spans="1:14" s="96" customFormat="1" x14ac:dyDescent="0.5">
      <c r="A234" s="170" t="s">
        <v>0</v>
      </c>
      <c r="B234" s="170"/>
      <c r="C234" s="170"/>
      <c r="D234" s="170"/>
      <c r="E234" s="170"/>
      <c r="F234" s="170"/>
      <c r="G234" s="170"/>
      <c r="H234" s="170"/>
      <c r="I234" s="170"/>
      <c r="J234" s="170"/>
      <c r="K234" s="170"/>
      <c r="L234" s="170"/>
      <c r="M234" s="170"/>
      <c r="N234" s="170"/>
    </row>
    <row r="235" spans="1:14" s="96" customFormat="1" x14ac:dyDescent="0.5">
      <c r="A235" s="171" t="s">
        <v>476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</row>
    <row r="236" spans="1:14" s="96" customFormat="1" x14ac:dyDescent="0.5">
      <c r="A236" s="171" t="s">
        <v>1</v>
      </c>
      <c r="B236" s="171"/>
      <c r="C236" s="171"/>
      <c r="D236" s="171"/>
      <c r="E236" s="171"/>
      <c r="F236" s="171"/>
      <c r="G236" s="171"/>
      <c r="H236" s="171"/>
      <c r="I236" s="171"/>
      <c r="J236" s="171"/>
      <c r="K236" s="171"/>
      <c r="L236" s="171"/>
      <c r="M236" s="171"/>
      <c r="N236" s="171"/>
    </row>
    <row r="237" spans="1:14" s="96" customFormat="1" x14ac:dyDescent="0.5">
      <c r="A237" s="171" t="s">
        <v>481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</row>
    <row r="238" spans="1:14" s="97" customFormat="1" ht="43.5" customHeight="1" x14ac:dyDescent="0.45">
      <c r="A238" s="172" t="s">
        <v>2</v>
      </c>
      <c r="B238" s="172" t="s">
        <v>3</v>
      </c>
      <c r="C238" s="174" t="s">
        <v>4</v>
      </c>
      <c r="D238" s="172" t="s">
        <v>5</v>
      </c>
      <c r="E238" s="172" t="s">
        <v>6</v>
      </c>
      <c r="F238" s="176" t="s">
        <v>7</v>
      </c>
      <c r="G238" s="177"/>
      <c r="H238" s="176" t="s">
        <v>8</v>
      </c>
      <c r="I238" s="177"/>
      <c r="J238" s="174" t="s">
        <v>9</v>
      </c>
      <c r="K238" s="176" t="s">
        <v>10</v>
      </c>
      <c r="L238" s="180"/>
      <c r="M238" s="180"/>
      <c r="N238" s="177"/>
    </row>
    <row r="239" spans="1:14" s="97" customFormat="1" ht="21" x14ac:dyDescent="0.45">
      <c r="A239" s="173"/>
      <c r="B239" s="173"/>
      <c r="C239" s="175"/>
      <c r="D239" s="173"/>
      <c r="E239" s="173"/>
      <c r="F239" s="178"/>
      <c r="G239" s="179"/>
      <c r="H239" s="178"/>
      <c r="I239" s="179"/>
      <c r="J239" s="175"/>
      <c r="K239" s="178"/>
      <c r="L239" s="181"/>
      <c r="M239" s="181"/>
      <c r="N239" s="179"/>
    </row>
    <row r="240" spans="1:14" x14ac:dyDescent="0.5">
      <c r="A240" s="51">
        <v>66</v>
      </c>
      <c r="B240" s="64" t="s">
        <v>56</v>
      </c>
      <c r="C240" s="50">
        <v>12050</v>
      </c>
      <c r="D240" s="50">
        <f>C240</f>
        <v>12050</v>
      </c>
      <c r="E240" s="51" t="s">
        <v>11</v>
      </c>
      <c r="F240" s="168" t="s">
        <v>57</v>
      </c>
      <c r="G240" s="167"/>
      <c r="H240" s="168" t="str">
        <f>F240</f>
        <v>นายบุปผา  ธิราเพ็ชร</v>
      </c>
      <c r="I240" s="167"/>
      <c r="J240" s="51" t="s">
        <v>12</v>
      </c>
      <c r="K240" s="98" t="s">
        <v>13</v>
      </c>
      <c r="L240" s="103" t="str">
        <f>L229</f>
        <v>เลขที่</v>
      </c>
      <c r="M240" s="66">
        <v>41</v>
      </c>
      <c r="N240" s="55" t="str">
        <f>N229</f>
        <v>/2568</v>
      </c>
    </row>
    <row r="241" spans="1:14" x14ac:dyDescent="0.5">
      <c r="A241" s="51"/>
      <c r="B241" s="56"/>
      <c r="C241" s="57"/>
      <c r="D241" s="58"/>
      <c r="E241" s="59"/>
      <c r="F241" s="60" t="s">
        <v>14</v>
      </c>
      <c r="G241" s="61">
        <f>D240</f>
        <v>12050</v>
      </c>
      <c r="H241" s="60" t="s">
        <v>15</v>
      </c>
      <c r="I241" s="61">
        <f>G241</f>
        <v>12050</v>
      </c>
      <c r="J241" s="51" t="s">
        <v>16</v>
      </c>
      <c r="K241" s="98">
        <v>25</v>
      </c>
      <c r="L241" s="169" t="str">
        <f>L230</f>
        <v>ตุลาคม</v>
      </c>
      <c r="M241" s="169"/>
      <c r="N241" s="62" t="str">
        <f>N142</f>
        <v>2567</v>
      </c>
    </row>
    <row r="242" spans="1:14" x14ac:dyDescent="0.5">
      <c r="A242" s="48">
        <v>67</v>
      </c>
      <c r="B242" s="64" t="s">
        <v>58</v>
      </c>
      <c r="C242" s="50">
        <v>27000</v>
      </c>
      <c r="D242" s="50">
        <f>C242</f>
        <v>27000</v>
      </c>
      <c r="E242" s="51" t="s">
        <v>11</v>
      </c>
      <c r="F242" s="168" t="s">
        <v>60</v>
      </c>
      <c r="G242" s="167"/>
      <c r="H242" s="168" t="str">
        <f>F242</f>
        <v>นายเสถียร  ฤมิสตรี</v>
      </c>
      <c r="I242" s="167"/>
      <c r="J242" s="51" t="s">
        <v>12</v>
      </c>
      <c r="K242" s="98" t="s">
        <v>13</v>
      </c>
      <c r="L242" s="103" t="str">
        <f>L141</f>
        <v>เลขที่</v>
      </c>
      <c r="M242" s="66">
        <v>1</v>
      </c>
      <c r="N242" s="55" t="str">
        <f>N141</f>
        <v>/2568</v>
      </c>
    </row>
    <row r="243" spans="1:14" x14ac:dyDescent="0.5">
      <c r="A243" s="48"/>
      <c r="B243" s="56" t="s">
        <v>59</v>
      </c>
      <c r="C243" s="91"/>
      <c r="D243" s="58"/>
      <c r="E243" s="59"/>
      <c r="F243" s="60" t="s">
        <v>14</v>
      </c>
      <c r="G243" s="61">
        <f>D242</f>
        <v>27000</v>
      </c>
      <c r="H243" s="60" t="s">
        <v>15</v>
      </c>
      <c r="I243" s="61">
        <f>G243</f>
        <v>27000</v>
      </c>
      <c r="J243" s="51" t="s">
        <v>16</v>
      </c>
      <c r="K243" s="98">
        <v>1</v>
      </c>
      <c r="L243" s="169" t="s">
        <v>31</v>
      </c>
      <c r="M243" s="169"/>
      <c r="N243" s="62" t="s">
        <v>17</v>
      </c>
    </row>
    <row r="244" spans="1:14" x14ac:dyDescent="0.5">
      <c r="A244" s="48"/>
      <c r="B244" s="58"/>
      <c r="C244" s="50"/>
      <c r="D244" s="50"/>
      <c r="E244" s="51"/>
      <c r="F244" s="168"/>
      <c r="G244" s="167"/>
      <c r="H244" s="168"/>
      <c r="I244" s="167"/>
      <c r="J244" s="51"/>
      <c r="K244" s="87"/>
      <c r="L244" s="88"/>
      <c r="M244" s="88"/>
      <c r="N244" s="89"/>
    </row>
    <row r="245" spans="1:14" x14ac:dyDescent="0.5">
      <c r="A245" s="51">
        <v>68</v>
      </c>
      <c r="B245" s="64" t="s">
        <v>58</v>
      </c>
      <c r="C245" s="50">
        <v>27000</v>
      </c>
      <c r="D245" s="50">
        <f>C245</f>
        <v>27000</v>
      </c>
      <c r="E245" s="51" t="s">
        <v>11</v>
      </c>
      <c r="F245" s="168" t="s">
        <v>61</v>
      </c>
      <c r="G245" s="167"/>
      <c r="H245" s="168" t="str">
        <f>F245</f>
        <v>นางสาวทองหยิบ ธีรพงษ์</v>
      </c>
      <c r="I245" s="167"/>
      <c r="J245" s="51" t="s">
        <v>12</v>
      </c>
      <c r="K245" s="98" t="s">
        <v>13</v>
      </c>
      <c r="L245" s="103" t="str">
        <f>L242</f>
        <v>เลขที่</v>
      </c>
      <c r="M245" s="66">
        <v>2</v>
      </c>
      <c r="N245" s="55" t="str">
        <f>N242</f>
        <v>/2568</v>
      </c>
    </row>
    <row r="246" spans="1:14" x14ac:dyDescent="0.5">
      <c r="A246" s="34"/>
      <c r="B246" s="56" t="s">
        <v>59</v>
      </c>
      <c r="C246" s="57"/>
      <c r="D246" s="58"/>
      <c r="E246" s="59"/>
      <c r="F246" s="60" t="s">
        <v>14</v>
      </c>
      <c r="G246" s="61">
        <f>D245</f>
        <v>27000</v>
      </c>
      <c r="H246" s="60" t="s">
        <v>15</v>
      </c>
      <c r="I246" s="61">
        <f>G246</f>
        <v>27000</v>
      </c>
      <c r="J246" s="51" t="s">
        <v>16</v>
      </c>
      <c r="K246" s="98">
        <v>1</v>
      </c>
      <c r="L246" s="169" t="str">
        <f>L243</f>
        <v>ตุลาคม</v>
      </c>
      <c r="M246" s="169"/>
      <c r="N246" s="62" t="s">
        <v>17</v>
      </c>
    </row>
    <row r="247" spans="1:14" x14ac:dyDescent="0.5">
      <c r="A247" s="48"/>
      <c r="B247" s="58"/>
      <c r="C247" s="50"/>
      <c r="D247" s="50"/>
      <c r="E247" s="51"/>
      <c r="F247" s="168"/>
      <c r="G247" s="167"/>
      <c r="H247" s="168"/>
      <c r="I247" s="167"/>
      <c r="J247" s="51"/>
      <c r="K247" s="87"/>
      <c r="L247" s="88"/>
      <c r="M247" s="88"/>
      <c r="N247" s="89"/>
    </row>
    <row r="248" spans="1:14" x14ac:dyDescent="0.5">
      <c r="A248" s="51">
        <v>69</v>
      </c>
      <c r="B248" s="64" t="s">
        <v>58</v>
      </c>
      <c r="C248" s="50">
        <v>39000</v>
      </c>
      <c r="D248" s="50">
        <f>C248</f>
        <v>39000</v>
      </c>
      <c r="E248" s="51" t="s">
        <v>11</v>
      </c>
      <c r="F248" s="168" t="s">
        <v>62</v>
      </c>
      <c r="G248" s="167"/>
      <c r="H248" s="168" t="str">
        <f>F248</f>
        <v>นายภาสกร  วรธรรมธนากร</v>
      </c>
      <c r="I248" s="167"/>
      <c r="J248" s="51" t="s">
        <v>12</v>
      </c>
      <c r="K248" s="98" t="s">
        <v>13</v>
      </c>
      <c r="L248" s="103" t="str">
        <f>L245</f>
        <v>เลขที่</v>
      </c>
      <c r="M248" s="66">
        <v>3</v>
      </c>
      <c r="N248" s="55" t="str">
        <f>N245</f>
        <v>/2568</v>
      </c>
    </row>
    <row r="249" spans="1:14" x14ac:dyDescent="0.5">
      <c r="A249" s="34"/>
      <c r="B249" s="56" t="s">
        <v>59</v>
      </c>
      <c r="C249" s="91"/>
      <c r="D249" s="58"/>
      <c r="E249" s="59"/>
      <c r="F249" s="60" t="s">
        <v>14</v>
      </c>
      <c r="G249" s="61">
        <f>D248</f>
        <v>39000</v>
      </c>
      <c r="H249" s="60" t="s">
        <v>15</v>
      </c>
      <c r="I249" s="61">
        <f>G249</f>
        <v>39000</v>
      </c>
      <c r="J249" s="51" t="s">
        <v>16</v>
      </c>
      <c r="K249" s="98" t="s">
        <v>25</v>
      </c>
      <c r="L249" s="169" t="str">
        <f>L246</f>
        <v>ตุลาคม</v>
      </c>
      <c r="M249" s="169"/>
      <c r="N249" s="62" t="s">
        <v>17</v>
      </c>
    </row>
    <row r="250" spans="1:14" ht="25.5" customHeight="1" x14ac:dyDescent="0.5">
      <c r="A250" s="51"/>
      <c r="B250" s="58"/>
      <c r="C250" s="50"/>
      <c r="D250" s="50"/>
      <c r="E250" s="51"/>
      <c r="F250" s="168"/>
      <c r="G250" s="167"/>
      <c r="H250" s="168"/>
      <c r="I250" s="167"/>
      <c r="J250" s="51"/>
      <c r="K250" s="87"/>
      <c r="L250" s="88"/>
      <c r="M250" s="88"/>
      <c r="N250" s="89"/>
    </row>
    <row r="251" spans="1:14" x14ac:dyDescent="0.5">
      <c r="A251" s="71">
        <v>70</v>
      </c>
      <c r="B251" s="64" t="s">
        <v>58</v>
      </c>
      <c r="C251" s="50">
        <v>27000</v>
      </c>
      <c r="D251" s="50">
        <f>C251</f>
        <v>27000</v>
      </c>
      <c r="E251" s="51" t="s">
        <v>11</v>
      </c>
      <c r="F251" s="168" t="s">
        <v>63</v>
      </c>
      <c r="G251" s="167"/>
      <c r="H251" s="168" t="str">
        <f>F251</f>
        <v>นางสาวสุวิกมล  เปลี่ยนงาม</v>
      </c>
      <c r="I251" s="167"/>
      <c r="J251" s="51" t="s">
        <v>12</v>
      </c>
      <c r="K251" s="98" t="s">
        <v>13</v>
      </c>
      <c r="L251" s="103" t="str">
        <f>L248</f>
        <v>เลขที่</v>
      </c>
      <c r="M251" s="66">
        <v>4</v>
      </c>
      <c r="N251" s="55" t="str">
        <f>N248</f>
        <v>/2568</v>
      </c>
    </row>
    <row r="252" spans="1:14" x14ac:dyDescent="0.5">
      <c r="A252" s="51"/>
      <c r="B252" s="56" t="s">
        <v>59</v>
      </c>
      <c r="C252" s="91"/>
      <c r="D252" s="58"/>
      <c r="E252" s="59"/>
      <c r="F252" s="60" t="s">
        <v>14</v>
      </c>
      <c r="G252" s="61">
        <f>D251</f>
        <v>27000</v>
      </c>
      <c r="H252" s="60" t="s">
        <v>15</v>
      </c>
      <c r="I252" s="61">
        <f>G252</f>
        <v>27000</v>
      </c>
      <c r="J252" s="51" t="s">
        <v>16</v>
      </c>
      <c r="K252" s="98" t="s">
        <v>25</v>
      </c>
      <c r="L252" s="169" t="str">
        <f>L249</f>
        <v>ตุลาคม</v>
      </c>
      <c r="M252" s="169"/>
      <c r="N252" s="62" t="s">
        <v>17</v>
      </c>
    </row>
    <row r="253" spans="1:14" x14ac:dyDescent="0.5">
      <c r="A253" s="51"/>
      <c r="B253" s="58"/>
      <c r="C253" s="50"/>
      <c r="D253" s="50"/>
      <c r="E253" s="59"/>
      <c r="F253" s="168"/>
      <c r="G253" s="167"/>
      <c r="H253" s="168"/>
      <c r="I253" s="167"/>
      <c r="J253" s="51"/>
      <c r="K253" s="87"/>
      <c r="L253" s="88"/>
      <c r="M253" s="88"/>
      <c r="N253" s="89"/>
    </row>
    <row r="254" spans="1:14" x14ac:dyDescent="0.5">
      <c r="A254" s="51">
        <v>71</v>
      </c>
      <c r="B254" s="64" t="s">
        <v>58</v>
      </c>
      <c r="C254" s="50">
        <v>33000</v>
      </c>
      <c r="D254" s="50">
        <f>C254</f>
        <v>33000</v>
      </c>
      <c r="E254" s="51" t="s">
        <v>11</v>
      </c>
      <c r="F254" s="168" t="s">
        <v>64</v>
      </c>
      <c r="G254" s="167"/>
      <c r="H254" s="168" t="str">
        <f>F254</f>
        <v>นายจำลอง  มงคลนาม</v>
      </c>
      <c r="I254" s="167"/>
      <c r="J254" s="51" t="s">
        <v>12</v>
      </c>
      <c r="K254" s="98" t="s">
        <v>13</v>
      </c>
      <c r="L254" s="103" t="str">
        <f>L251</f>
        <v>เลขที่</v>
      </c>
      <c r="M254" s="66">
        <v>5</v>
      </c>
      <c r="N254" s="55" t="str">
        <f>N251</f>
        <v>/2568</v>
      </c>
    </row>
    <row r="255" spans="1:14" x14ac:dyDescent="0.5">
      <c r="A255" s="51"/>
      <c r="B255" s="56" t="s">
        <v>59</v>
      </c>
      <c r="C255" s="91"/>
      <c r="D255" s="58"/>
      <c r="E255" s="59"/>
      <c r="F255" s="60" t="s">
        <v>14</v>
      </c>
      <c r="G255" s="61">
        <f>D254</f>
        <v>33000</v>
      </c>
      <c r="H255" s="60" t="s">
        <v>15</v>
      </c>
      <c r="I255" s="61">
        <f>G255</f>
        <v>33000</v>
      </c>
      <c r="J255" s="51" t="s">
        <v>16</v>
      </c>
      <c r="K255" s="98" t="s">
        <v>25</v>
      </c>
      <c r="L255" s="169" t="str">
        <f>L252</f>
        <v>ตุลาคม</v>
      </c>
      <c r="M255" s="169"/>
      <c r="N255" s="62" t="s">
        <v>17</v>
      </c>
    </row>
    <row r="256" spans="1:14" ht="27" customHeight="1" x14ac:dyDescent="0.5">
      <c r="A256" s="51"/>
      <c r="B256" s="58"/>
      <c r="C256" s="50"/>
      <c r="D256" s="50"/>
      <c r="E256" s="59"/>
      <c r="F256" s="168"/>
      <c r="G256" s="167"/>
      <c r="H256" s="168"/>
      <c r="I256" s="167"/>
      <c r="J256" s="51"/>
      <c r="K256" s="87"/>
      <c r="L256" s="88"/>
      <c r="M256" s="88"/>
      <c r="N256" s="89"/>
    </row>
    <row r="257" spans="1:14" x14ac:dyDescent="0.5">
      <c r="A257" s="51">
        <v>72</v>
      </c>
      <c r="B257" s="64" t="s">
        <v>58</v>
      </c>
      <c r="C257" s="50">
        <v>27000</v>
      </c>
      <c r="D257" s="50">
        <f>C257</f>
        <v>27000</v>
      </c>
      <c r="E257" s="51" t="s">
        <v>11</v>
      </c>
      <c r="F257" s="168" t="s">
        <v>65</v>
      </c>
      <c r="G257" s="167"/>
      <c r="H257" s="168" t="str">
        <f>F257</f>
        <v>นายสุชาติ  พึ่งใจ</v>
      </c>
      <c r="I257" s="167"/>
      <c r="J257" s="51" t="s">
        <v>12</v>
      </c>
      <c r="K257" s="98" t="s">
        <v>13</v>
      </c>
      <c r="L257" s="103" t="str">
        <f>L254</f>
        <v>เลขที่</v>
      </c>
      <c r="M257" s="66">
        <v>6</v>
      </c>
      <c r="N257" s="55" t="str">
        <f>N254</f>
        <v>/2568</v>
      </c>
    </row>
    <row r="258" spans="1:14" x14ac:dyDescent="0.5">
      <c r="A258" s="51"/>
      <c r="B258" s="56" t="s">
        <v>59</v>
      </c>
      <c r="C258" s="91"/>
      <c r="D258" s="58"/>
      <c r="E258" s="59"/>
      <c r="F258" s="60" t="s">
        <v>14</v>
      </c>
      <c r="G258" s="61">
        <f>D257</f>
        <v>27000</v>
      </c>
      <c r="H258" s="60" t="s">
        <v>15</v>
      </c>
      <c r="I258" s="61">
        <f>G258</f>
        <v>27000</v>
      </c>
      <c r="J258" s="51" t="s">
        <v>16</v>
      </c>
      <c r="K258" s="98" t="s">
        <v>25</v>
      </c>
      <c r="L258" s="169" t="str">
        <f>L255</f>
        <v>ตุลาคม</v>
      </c>
      <c r="M258" s="169"/>
      <c r="N258" s="62" t="s">
        <v>17</v>
      </c>
    </row>
    <row r="259" spans="1:14" ht="29.25" customHeight="1" x14ac:dyDescent="0.5">
      <c r="A259" s="51"/>
      <c r="B259" s="58" t="s">
        <v>26</v>
      </c>
      <c r="C259" s="50"/>
      <c r="D259" s="50"/>
      <c r="E259" s="59"/>
      <c r="F259" s="168"/>
      <c r="G259" s="167"/>
      <c r="H259" s="168"/>
      <c r="I259" s="167"/>
      <c r="J259" s="51"/>
      <c r="K259" s="87"/>
      <c r="L259" s="88"/>
      <c r="M259" s="88"/>
      <c r="N259" s="89"/>
    </row>
    <row r="260" spans="1:14" x14ac:dyDescent="0.5">
      <c r="A260" s="51">
        <v>73</v>
      </c>
      <c r="B260" s="64" t="s">
        <v>58</v>
      </c>
      <c r="C260" s="50">
        <v>27000</v>
      </c>
      <c r="D260" s="50">
        <f>C260</f>
        <v>27000</v>
      </c>
      <c r="E260" s="51" t="s">
        <v>11</v>
      </c>
      <c r="F260" s="168" t="s">
        <v>66</v>
      </c>
      <c r="G260" s="167"/>
      <c r="H260" s="168" t="str">
        <f>F260</f>
        <v>นางนงเยาว์  พันธุ์เณร</v>
      </c>
      <c r="I260" s="167"/>
      <c r="J260" s="51" t="s">
        <v>12</v>
      </c>
      <c r="K260" s="98" t="s">
        <v>13</v>
      </c>
      <c r="L260" s="103" t="str">
        <f>L257</f>
        <v>เลขที่</v>
      </c>
      <c r="M260" s="66">
        <v>7</v>
      </c>
      <c r="N260" s="55" t="str">
        <f>N257</f>
        <v>/2568</v>
      </c>
    </row>
    <row r="261" spans="1:14" x14ac:dyDescent="0.5">
      <c r="A261" s="51"/>
      <c r="B261" s="56" t="s">
        <v>59</v>
      </c>
      <c r="C261" s="91"/>
      <c r="D261" s="58"/>
      <c r="E261" s="59"/>
      <c r="F261" s="60" t="s">
        <v>14</v>
      </c>
      <c r="G261" s="61">
        <f>D260</f>
        <v>27000</v>
      </c>
      <c r="H261" s="60" t="s">
        <v>15</v>
      </c>
      <c r="I261" s="61">
        <f>G261</f>
        <v>27000</v>
      </c>
      <c r="J261" s="51" t="s">
        <v>16</v>
      </c>
      <c r="K261" s="98" t="s">
        <v>25</v>
      </c>
      <c r="L261" s="169" t="str">
        <f>L258</f>
        <v>ตุลาคม</v>
      </c>
      <c r="M261" s="169"/>
      <c r="N261" s="62" t="s">
        <v>17</v>
      </c>
    </row>
    <row r="262" spans="1:14" s="96" customFormat="1" x14ac:dyDescent="0.5">
      <c r="A262" s="170" t="s">
        <v>0</v>
      </c>
      <c r="B262" s="170"/>
      <c r="C262" s="170"/>
      <c r="D262" s="170"/>
      <c r="E262" s="170"/>
      <c r="F262" s="170"/>
      <c r="G262" s="170"/>
      <c r="H262" s="170"/>
      <c r="I262" s="170"/>
      <c r="J262" s="170"/>
      <c r="K262" s="170"/>
      <c r="L262" s="170"/>
      <c r="M262" s="170"/>
      <c r="N262" s="170"/>
    </row>
    <row r="263" spans="1:14" s="96" customFormat="1" x14ac:dyDescent="0.5">
      <c r="A263" s="171" t="s">
        <v>476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</row>
    <row r="264" spans="1:14" s="96" customFormat="1" x14ac:dyDescent="0.5">
      <c r="A264" s="171" t="s">
        <v>1</v>
      </c>
      <c r="B264" s="171"/>
      <c r="C264" s="171"/>
      <c r="D264" s="171"/>
      <c r="E264" s="171"/>
      <c r="F264" s="171"/>
      <c r="G264" s="171"/>
      <c r="H264" s="171"/>
      <c r="I264" s="171"/>
      <c r="J264" s="171"/>
      <c r="K264" s="171"/>
      <c r="L264" s="171"/>
      <c r="M264" s="171"/>
      <c r="N264" s="171"/>
    </row>
    <row r="265" spans="1:14" s="96" customFormat="1" x14ac:dyDescent="0.5">
      <c r="A265" s="171" t="s">
        <v>481</v>
      </c>
      <c r="B265" s="171"/>
      <c r="C265" s="171"/>
      <c r="D265" s="171"/>
      <c r="E265" s="171"/>
      <c r="F265" s="171"/>
      <c r="G265" s="171"/>
      <c r="H265" s="171"/>
      <c r="I265" s="171"/>
      <c r="J265" s="171"/>
      <c r="K265" s="171"/>
      <c r="L265" s="171"/>
      <c r="M265" s="171"/>
      <c r="N265" s="171"/>
    </row>
    <row r="266" spans="1:14" s="97" customFormat="1" ht="43.5" customHeight="1" x14ac:dyDescent="0.45">
      <c r="A266" s="172" t="s">
        <v>2</v>
      </c>
      <c r="B266" s="172" t="s">
        <v>3</v>
      </c>
      <c r="C266" s="174" t="s">
        <v>4</v>
      </c>
      <c r="D266" s="172" t="s">
        <v>5</v>
      </c>
      <c r="E266" s="172" t="s">
        <v>6</v>
      </c>
      <c r="F266" s="176" t="s">
        <v>7</v>
      </c>
      <c r="G266" s="177"/>
      <c r="H266" s="176" t="s">
        <v>8</v>
      </c>
      <c r="I266" s="177"/>
      <c r="J266" s="174" t="s">
        <v>9</v>
      </c>
      <c r="K266" s="176" t="s">
        <v>10</v>
      </c>
      <c r="L266" s="180"/>
      <c r="M266" s="180"/>
      <c r="N266" s="177"/>
    </row>
    <row r="267" spans="1:14" s="97" customFormat="1" ht="21" x14ac:dyDescent="0.45">
      <c r="A267" s="173"/>
      <c r="B267" s="173"/>
      <c r="C267" s="175"/>
      <c r="D267" s="173"/>
      <c r="E267" s="173"/>
      <c r="F267" s="178"/>
      <c r="G267" s="179"/>
      <c r="H267" s="178"/>
      <c r="I267" s="179"/>
      <c r="J267" s="175"/>
      <c r="K267" s="178"/>
      <c r="L267" s="181"/>
      <c r="M267" s="181"/>
      <c r="N267" s="179"/>
    </row>
    <row r="268" spans="1:14" x14ac:dyDescent="0.5">
      <c r="A268" s="51">
        <v>74</v>
      </c>
      <c r="B268" s="64" t="s">
        <v>58</v>
      </c>
      <c r="C268" s="50">
        <v>27000</v>
      </c>
      <c r="D268" s="50">
        <f>C268</f>
        <v>27000</v>
      </c>
      <c r="E268" s="51" t="s">
        <v>11</v>
      </c>
      <c r="F268" s="168" t="s">
        <v>67</v>
      </c>
      <c r="G268" s="167"/>
      <c r="H268" s="168" t="str">
        <f>F268</f>
        <v>นางสาวอรพิน  ปัญญาสิงห์</v>
      </c>
      <c r="I268" s="167"/>
      <c r="J268" s="51" t="s">
        <v>12</v>
      </c>
      <c r="K268" s="98" t="s">
        <v>13</v>
      </c>
      <c r="L268" s="103" t="str">
        <f>L260</f>
        <v>เลขที่</v>
      </c>
      <c r="M268" s="66">
        <v>8</v>
      </c>
      <c r="N268" s="55" t="str">
        <f>N260</f>
        <v>/2568</v>
      </c>
    </row>
    <row r="269" spans="1:14" x14ac:dyDescent="0.5">
      <c r="A269" s="51"/>
      <c r="B269" s="56" t="s">
        <v>59</v>
      </c>
      <c r="C269" s="91"/>
      <c r="D269" s="58"/>
      <c r="E269" s="59"/>
      <c r="F269" s="60" t="s">
        <v>14</v>
      </c>
      <c r="G269" s="61">
        <f>D268</f>
        <v>27000</v>
      </c>
      <c r="H269" s="60" t="s">
        <v>15</v>
      </c>
      <c r="I269" s="61">
        <f>G269</f>
        <v>27000</v>
      </c>
      <c r="J269" s="51" t="s">
        <v>16</v>
      </c>
      <c r="K269" s="98" t="s">
        <v>25</v>
      </c>
      <c r="L269" s="169" t="str">
        <f>L261</f>
        <v>ตุลาคม</v>
      </c>
      <c r="M269" s="169"/>
      <c r="N269" s="62" t="s">
        <v>17</v>
      </c>
    </row>
    <row r="270" spans="1:14" x14ac:dyDescent="0.5">
      <c r="A270" s="51"/>
      <c r="B270" s="64"/>
      <c r="C270" s="90"/>
      <c r="D270" s="58"/>
      <c r="E270" s="51"/>
      <c r="F270" s="60"/>
      <c r="G270" s="61"/>
      <c r="H270" s="60"/>
      <c r="I270" s="61"/>
      <c r="J270" s="51"/>
      <c r="K270" s="54"/>
      <c r="L270" s="72"/>
      <c r="M270" s="72"/>
      <c r="N270" s="73"/>
    </row>
    <row r="271" spans="1:14" x14ac:dyDescent="0.5">
      <c r="A271" s="51">
        <v>75</v>
      </c>
      <c r="B271" s="64" t="s">
        <v>58</v>
      </c>
      <c r="C271" s="50">
        <v>39000</v>
      </c>
      <c r="D271" s="50">
        <f>C271</f>
        <v>39000</v>
      </c>
      <c r="E271" s="51" t="s">
        <v>11</v>
      </c>
      <c r="F271" s="168" t="s">
        <v>68</v>
      </c>
      <c r="G271" s="167"/>
      <c r="H271" s="168" t="str">
        <f>F271</f>
        <v>นางสาวอภิฌาพร  จุงใจ</v>
      </c>
      <c r="I271" s="167"/>
      <c r="J271" s="51" t="s">
        <v>12</v>
      </c>
      <c r="K271" s="98" t="s">
        <v>13</v>
      </c>
      <c r="L271" s="103" t="str">
        <f>L268</f>
        <v>เลขที่</v>
      </c>
      <c r="M271" s="66">
        <v>10</v>
      </c>
      <c r="N271" s="55" t="str">
        <f>N268</f>
        <v>/2568</v>
      </c>
    </row>
    <row r="272" spans="1:14" x14ac:dyDescent="0.5">
      <c r="A272" s="51"/>
      <c r="B272" s="56" t="s">
        <v>59</v>
      </c>
      <c r="C272" s="91"/>
      <c r="D272" s="58"/>
      <c r="E272" s="59"/>
      <c r="F272" s="60" t="s">
        <v>14</v>
      </c>
      <c r="G272" s="61">
        <f>D271</f>
        <v>39000</v>
      </c>
      <c r="H272" s="60" t="s">
        <v>15</v>
      </c>
      <c r="I272" s="61">
        <f>G272</f>
        <v>39000</v>
      </c>
      <c r="J272" s="51" t="s">
        <v>16</v>
      </c>
      <c r="K272" s="98" t="s">
        <v>25</v>
      </c>
      <c r="L272" s="169" t="str">
        <f>L269</f>
        <v>ตุลาคม</v>
      </c>
      <c r="M272" s="169"/>
      <c r="N272" s="62" t="s">
        <v>17</v>
      </c>
    </row>
    <row r="273" spans="1:14" x14ac:dyDescent="0.5">
      <c r="A273" s="132"/>
      <c r="B273" s="131"/>
      <c r="C273" s="136"/>
      <c r="D273" s="49"/>
      <c r="E273" s="132"/>
      <c r="F273" s="133"/>
      <c r="G273" s="134"/>
      <c r="H273" s="133"/>
      <c r="I273" s="134"/>
      <c r="J273" s="132"/>
      <c r="K273" s="139"/>
      <c r="L273" s="137"/>
      <c r="M273" s="137"/>
      <c r="N273" s="135"/>
    </row>
    <row r="274" spans="1:14" x14ac:dyDescent="0.5">
      <c r="A274" s="132"/>
      <c r="B274" s="131"/>
      <c r="C274" s="136"/>
      <c r="D274" s="49"/>
      <c r="E274" s="132"/>
      <c r="F274" s="133"/>
      <c r="G274" s="134"/>
      <c r="H274" s="133"/>
      <c r="I274" s="134"/>
      <c r="J274" s="132"/>
      <c r="K274" s="139"/>
      <c r="L274" s="137"/>
      <c r="M274" s="137"/>
      <c r="N274" s="135"/>
    </row>
  </sheetData>
  <mergeCells count="377">
    <mergeCell ref="H266:I267"/>
    <mergeCell ref="J266:J267"/>
    <mergeCell ref="K266:N267"/>
    <mergeCell ref="F253:G253"/>
    <mergeCell ref="H253:I253"/>
    <mergeCell ref="F254:G254"/>
    <mergeCell ref="H254:I254"/>
    <mergeCell ref="L255:M255"/>
    <mergeCell ref="F256:G256"/>
    <mergeCell ref="H256:I256"/>
    <mergeCell ref="A205:N205"/>
    <mergeCell ref="A206:N206"/>
    <mergeCell ref="A207:N207"/>
    <mergeCell ref="A208:N208"/>
    <mergeCell ref="A209:A210"/>
    <mergeCell ref="B209:B210"/>
    <mergeCell ref="C209:C210"/>
    <mergeCell ref="D209:D210"/>
    <mergeCell ref="E209:E210"/>
    <mergeCell ref="F209:G210"/>
    <mergeCell ref="H209:I210"/>
    <mergeCell ref="J209:J210"/>
    <mergeCell ref="K209:N210"/>
    <mergeCell ref="K122:N123"/>
    <mergeCell ref="F109:G109"/>
    <mergeCell ref="H109:I109"/>
    <mergeCell ref="L110:M110"/>
    <mergeCell ref="F112:G112"/>
    <mergeCell ref="H112:I112"/>
    <mergeCell ref="L113:M113"/>
    <mergeCell ref="F107:G107"/>
    <mergeCell ref="H107:I107"/>
    <mergeCell ref="L108:M108"/>
    <mergeCell ref="L272:M272"/>
    <mergeCell ref="L261:M261"/>
    <mergeCell ref="F268:G268"/>
    <mergeCell ref="H268:I268"/>
    <mergeCell ref="L269:M269"/>
    <mergeCell ref="F271:G271"/>
    <mergeCell ref="H271:I271"/>
    <mergeCell ref="F257:G257"/>
    <mergeCell ref="H257:I257"/>
    <mergeCell ref="L258:M258"/>
    <mergeCell ref="F259:G259"/>
    <mergeCell ref="H259:I259"/>
    <mergeCell ref="F260:G260"/>
    <mergeCell ref="H260:I260"/>
    <mergeCell ref="A262:N262"/>
    <mergeCell ref="A263:N263"/>
    <mergeCell ref="A264:N264"/>
    <mergeCell ref="A265:N265"/>
    <mergeCell ref="A266:A267"/>
    <mergeCell ref="B266:B267"/>
    <mergeCell ref="C266:C267"/>
    <mergeCell ref="D266:D267"/>
    <mergeCell ref="E266:E267"/>
    <mergeCell ref="F266:G267"/>
    <mergeCell ref="F251:G251"/>
    <mergeCell ref="H251:I251"/>
    <mergeCell ref="L252:M252"/>
    <mergeCell ref="F245:G245"/>
    <mergeCell ref="H245:I245"/>
    <mergeCell ref="L246:M246"/>
    <mergeCell ref="F247:G247"/>
    <mergeCell ref="H247:I247"/>
    <mergeCell ref="F248:G248"/>
    <mergeCell ref="H248:I248"/>
    <mergeCell ref="L249:M249"/>
    <mergeCell ref="F250:G250"/>
    <mergeCell ref="H250:I250"/>
    <mergeCell ref="F242:G242"/>
    <mergeCell ref="H242:I242"/>
    <mergeCell ref="L243:M243"/>
    <mergeCell ref="F244:G244"/>
    <mergeCell ref="H244:I244"/>
    <mergeCell ref="L233:M233"/>
    <mergeCell ref="F240:G240"/>
    <mergeCell ref="H240:I240"/>
    <mergeCell ref="L241:M241"/>
    <mergeCell ref="A237:N237"/>
    <mergeCell ref="A238:A239"/>
    <mergeCell ref="B238:B239"/>
    <mergeCell ref="C238:C239"/>
    <mergeCell ref="D238:D239"/>
    <mergeCell ref="E238:E239"/>
    <mergeCell ref="F238:G239"/>
    <mergeCell ref="H238:I239"/>
    <mergeCell ref="J238:J239"/>
    <mergeCell ref="K238:N239"/>
    <mergeCell ref="L227:M227"/>
    <mergeCell ref="F229:G229"/>
    <mergeCell ref="H229:I229"/>
    <mergeCell ref="L230:M230"/>
    <mergeCell ref="F232:G232"/>
    <mergeCell ref="H232:I232"/>
    <mergeCell ref="A234:N234"/>
    <mergeCell ref="A235:N235"/>
    <mergeCell ref="A236:N236"/>
    <mergeCell ref="L221:M221"/>
    <mergeCell ref="F223:G223"/>
    <mergeCell ref="H223:I223"/>
    <mergeCell ref="L224:M224"/>
    <mergeCell ref="F226:G226"/>
    <mergeCell ref="H226:I226"/>
    <mergeCell ref="L215:M215"/>
    <mergeCell ref="F217:G217"/>
    <mergeCell ref="H217:I217"/>
    <mergeCell ref="L218:M218"/>
    <mergeCell ref="F220:G220"/>
    <mergeCell ref="H220:I220"/>
    <mergeCell ref="F211:G211"/>
    <mergeCell ref="H211:I211"/>
    <mergeCell ref="L212:M212"/>
    <mergeCell ref="F214:G214"/>
    <mergeCell ref="H214:I214"/>
    <mergeCell ref="A176:N176"/>
    <mergeCell ref="A177:N177"/>
    <mergeCell ref="A178:N178"/>
    <mergeCell ref="A179:N179"/>
    <mergeCell ref="A180:A181"/>
    <mergeCell ref="B180:B181"/>
    <mergeCell ref="C180:C181"/>
    <mergeCell ref="D180:D181"/>
    <mergeCell ref="E180:E181"/>
    <mergeCell ref="L201:M201"/>
    <mergeCell ref="F203:G203"/>
    <mergeCell ref="H203:I203"/>
    <mergeCell ref="L204:M204"/>
    <mergeCell ref="L195:M195"/>
    <mergeCell ref="F197:G197"/>
    <mergeCell ref="H197:I197"/>
    <mergeCell ref="L198:M198"/>
    <mergeCell ref="F200:G200"/>
    <mergeCell ref="H200:I200"/>
    <mergeCell ref="L189:M189"/>
    <mergeCell ref="F191:G191"/>
    <mergeCell ref="H191:I191"/>
    <mergeCell ref="L192:M192"/>
    <mergeCell ref="F194:G194"/>
    <mergeCell ref="H194:I194"/>
    <mergeCell ref="L183:M183"/>
    <mergeCell ref="F185:G185"/>
    <mergeCell ref="H185:I185"/>
    <mergeCell ref="L186:M186"/>
    <mergeCell ref="F188:G188"/>
    <mergeCell ref="H188:I188"/>
    <mergeCell ref="F182:G182"/>
    <mergeCell ref="H182:I182"/>
    <mergeCell ref="A149:N149"/>
    <mergeCell ref="A150:N150"/>
    <mergeCell ref="A151:A152"/>
    <mergeCell ref="B151:B152"/>
    <mergeCell ref="C151:C152"/>
    <mergeCell ref="D151:D152"/>
    <mergeCell ref="E151:E152"/>
    <mergeCell ref="F151:G152"/>
    <mergeCell ref="H151:I152"/>
    <mergeCell ref="J151:J152"/>
    <mergeCell ref="L157:M157"/>
    <mergeCell ref="F159:G159"/>
    <mergeCell ref="H159:I159"/>
    <mergeCell ref="L160:M160"/>
    <mergeCell ref="F162:G162"/>
    <mergeCell ref="H162:I162"/>
    <mergeCell ref="K151:N152"/>
    <mergeCell ref="F173:G173"/>
    <mergeCell ref="H173:I173"/>
    <mergeCell ref="F180:G181"/>
    <mergeCell ref="H180:I181"/>
    <mergeCell ref="J180:J181"/>
    <mergeCell ref="K180:N181"/>
    <mergeCell ref="L169:M169"/>
    <mergeCell ref="F171:G171"/>
    <mergeCell ref="H171:I171"/>
    <mergeCell ref="L172:M172"/>
    <mergeCell ref="L163:M163"/>
    <mergeCell ref="F165:G165"/>
    <mergeCell ref="H165:I165"/>
    <mergeCell ref="L166:M166"/>
    <mergeCell ref="F168:G168"/>
    <mergeCell ref="H168:I168"/>
    <mergeCell ref="L174:M174"/>
    <mergeCell ref="L145:M145"/>
    <mergeCell ref="F153:G153"/>
    <mergeCell ref="H153:I153"/>
    <mergeCell ref="L154:M154"/>
    <mergeCell ref="F156:G156"/>
    <mergeCell ref="H156:I156"/>
    <mergeCell ref="F141:G141"/>
    <mergeCell ref="H141:I141"/>
    <mergeCell ref="L142:M142"/>
    <mergeCell ref="F144:G144"/>
    <mergeCell ref="H144:I144"/>
    <mergeCell ref="A147:N147"/>
    <mergeCell ref="A148:N148"/>
    <mergeCell ref="F139:G139"/>
    <mergeCell ref="H139:I139"/>
    <mergeCell ref="L140:M140"/>
    <mergeCell ref="F133:G133"/>
    <mergeCell ref="H133:I133"/>
    <mergeCell ref="L134:M134"/>
    <mergeCell ref="F136:G136"/>
    <mergeCell ref="H136:I136"/>
    <mergeCell ref="L137:M137"/>
    <mergeCell ref="F127:G127"/>
    <mergeCell ref="H127:I127"/>
    <mergeCell ref="L128:M128"/>
    <mergeCell ref="F130:G130"/>
    <mergeCell ref="H130:I130"/>
    <mergeCell ref="L131:M131"/>
    <mergeCell ref="F115:G115"/>
    <mergeCell ref="H115:I115"/>
    <mergeCell ref="L116:M116"/>
    <mergeCell ref="F124:G124"/>
    <mergeCell ref="H124:I124"/>
    <mergeCell ref="L125:M125"/>
    <mergeCell ref="A118:N118"/>
    <mergeCell ref="A119:N119"/>
    <mergeCell ref="A120:N120"/>
    <mergeCell ref="A121:N121"/>
    <mergeCell ref="A122:A123"/>
    <mergeCell ref="B122:B123"/>
    <mergeCell ref="C122:C123"/>
    <mergeCell ref="D122:D123"/>
    <mergeCell ref="E122:E123"/>
    <mergeCell ref="F122:G123"/>
    <mergeCell ref="H122:I123"/>
    <mergeCell ref="J122:J123"/>
    <mergeCell ref="F101:G101"/>
    <mergeCell ref="H101:I101"/>
    <mergeCell ref="L102:M102"/>
    <mergeCell ref="F104:G104"/>
    <mergeCell ref="H104:I104"/>
    <mergeCell ref="L105:M105"/>
    <mergeCell ref="F97:G97"/>
    <mergeCell ref="H97:I97"/>
    <mergeCell ref="F98:G98"/>
    <mergeCell ref="H98:I98"/>
    <mergeCell ref="L99:M99"/>
    <mergeCell ref="F100:G100"/>
    <mergeCell ref="H100:I100"/>
    <mergeCell ref="L88:M88"/>
    <mergeCell ref="F95:G95"/>
    <mergeCell ref="H95:I95"/>
    <mergeCell ref="L96:M96"/>
    <mergeCell ref="A89:N89"/>
    <mergeCell ref="A90:N90"/>
    <mergeCell ref="A91:N91"/>
    <mergeCell ref="A92:N92"/>
    <mergeCell ref="A93:A94"/>
    <mergeCell ref="B93:B94"/>
    <mergeCell ref="C93:C94"/>
    <mergeCell ref="D93:D94"/>
    <mergeCell ref="E93:E94"/>
    <mergeCell ref="F93:G94"/>
    <mergeCell ref="H93:I94"/>
    <mergeCell ref="J93:J94"/>
    <mergeCell ref="K93:N94"/>
    <mergeCell ref="F84:G84"/>
    <mergeCell ref="H84:I84"/>
    <mergeCell ref="L85:M85"/>
    <mergeCell ref="F86:G86"/>
    <mergeCell ref="H86:I86"/>
    <mergeCell ref="F87:G87"/>
    <mergeCell ref="H87:I87"/>
    <mergeCell ref="F80:G80"/>
    <mergeCell ref="H80:I80"/>
    <mergeCell ref="F81:G81"/>
    <mergeCell ref="H81:I81"/>
    <mergeCell ref="L82:M82"/>
    <mergeCell ref="F83:G83"/>
    <mergeCell ref="H83:I83"/>
    <mergeCell ref="F78:G78"/>
    <mergeCell ref="H78:I78"/>
    <mergeCell ref="L79:M79"/>
    <mergeCell ref="F73:G73"/>
    <mergeCell ref="H73:I73"/>
    <mergeCell ref="L74:M74"/>
    <mergeCell ref="F76:G76"/>
    <mergeCell ref="H76:I76"/>
    <mergeCell ref="L77:M77"/>
    <mergeCell ref="H63:I64"/>
    <mergeCell ref="J63:J64"/>
    <mergeCell ref="K63:N64"/>
    <mergeCell ref="F70:G70"/>
    <mergeCell ref="H70:I70"/>
    <mergeCell ref="L71:M71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F65:G65"/>
    <mergeCell ref="H65:I65"/>
    <mergeCell ref="L66:M66"/>
    <mergeCell ref="F68:G68"/>
    <mergeCell ref="H68:I68"/>
    <mergeCell ref="L69:M69"/>
    <mergeCell ref="F54:G54"/>
    <mergeCell ref="H54:I54"/>
    <mergeCell ref="L55:M55"/>
    <mergeCell ref="F57:G57"/>
    <mergeCell ref="H57:I57"/>
    <mergeCell ref="L58:M58"/>
    <mergeCell ref="F48:G48"/>
    <mergeCell ref="H48:I48"/>
    <mergeCell ref="L49:M49"/>
    <mergeCell ref="F51:G51"/>
    <mergeCell ref="H51:I51"/>
    <mergeCell ref="L52:M52"/>
    <mergeCell ref="J34:J35"/>
    <mergeCell ref="F42:G42"/>
    <mergeCell ref="H42:I42"/>
    <mergeCell ref="L43:M43"/>
    <mergeCell ref="F45:G45"/>
    <mergeCell ref="H45:I45"/>
    <mergeCell ref="L46:M46"/>
    <mergeCell ref="F39:G39"/>
    <mergeCell ref="H39:I39"/>
    <mergeCell ref="L40:M40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K34:N35"/>
    <mergeCell ref="A33:N33"/>
    <mergeCell ref="A34:A35"/>
    <mergeCell ref="B34:B35"/>
    <mergeCell ref="C34:C35"/>
    <mergeCell ref="D34:D35"/>
    <mergeCell ref="E34:E35"/>
    <mergeCell ref="F34:G35"/>
    <mergeCell ref="H34:I35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514FF-CF41-4B0F-BAD4-1D48AD82A0D1}">
  <dimension ref="A1:N251"/>
  <sheetViews>
    <sheetView zoomScaleNormal="100" zoomScaleSheetLayoutView="85" zoomScalePageLayoutView="90" workbookViewId="0">
      <selection activeCell="C254" sqref="C254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</row>
    <row r="2" spans="1:14" s="96" customFormat="1" x14ac:dyDescent="0.5">
      <c r="A2" s="171" t="s">
        <v>468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</row>
    <row r="3" spans="1:14" s="96" customFormat="1" x14ac:dyDescent="0.5">
      <c r="A3" s="171" t="s">
        <v>1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</row>
    <row r="4" spans="1:14" s="96" customFormat="1" x14ac:dyDescent="0.5">
      <c r="A4" s="171" t="s">
        <v>482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</row>
    <row r="5" spans="1:14" s="97" customFormat="1" ht="43.5" customHeight="1" x14ac:dyDescent="0.45">
      <c r="A5" s="172" t="s">
        <v>2</v>
      </c>
      <c r="B5" s="172" t="s">
        <v>3</v>
      </c>
      <c r="C5" s="174" t="s">
        <v>4</v>
      </c>
      <c r="D5" s="172" t="s">
        <v>5</v>
      </c>
      <c r="E5" s="172" t="s">
        <v>6</v>
      </c>
      <c r="F5" s="176" t="s">
        <v>7</v>
      </c>
      <c r="G5" s="177"/>
      <c r="H5" s="176" t="s">
        <v>8</v>
      </c>
      <c r="I5" s="177"/>
      <c r="J5" s="174" t="s">
        <v>9</v>
      </c>
      <c r="K5" s="176" t="s">
        <v>10</v>
      </c>
      <c r="L5" s="180"/>
      <c r="M5" s="180"/>
      <c r="N5" s="177"/>
    </row>
    <row r="6" spans="1:14" s="97" customFormat="1" ht="21" x14ac:dyDescent="0.45">
      <c r="A6" s="173"/>
      <c r="B6" s="173"/>
      <c r="C6" s="175"/>
      <c r="D6" s="173"/>
      <c r="E6" s="173"/>
      <c r="F6" s="178"/>
      <c r="G6" s="179"/>
      <c r="H6" s="178"/>
      <c r="I6" s="179"/>
      <c r="J6" s="175"/>
      <c r="K6" s="178"/>
      <c r="L6" s="181"/>
      <c r="M6" s="181"/>
      <c r="N6" s="179"/>
    </row>
    <row r="7" spans="1:14" s="97" customFormat="1" ht="21" x14ac:dyDescent="0.45">
      <c r="A7" s="48">
        <v>1</v>
      </c>
      <c r="B7" s="64" t="s">
        <v>157</v>
      </c>
      <c r="C7" s="50">
        <v>8000</v>
      </c>
      <c r="D7" s="50">
        <f>C7</f>
        <v>8000</v>
      </c>
      <c r="E7" s="51" t="s">
        <v>11</v>
      </c>
      <c r="F7" s="168" t="s">
        <v>159</v>
      </c>
      <c r="G7" s="167"/>
      <c r="H7" s="168" t="str">
        <f>F7</f>
        <v>นางกนกวรรณ ยิ่งมานะ</v>
      </c>
      <c r="I7" s="167"/>
      <c r="J7" s="51" t="s">
        <v>12</v>
      </c>
      <c r="K7" s="98" t="s">
        <v>13</v>
      </c>
      <c r="L7" s="66" t="s">
        <v>33</v>
      </c>
      <c r="M7" s="66">
        <v>112</v>
      </c>
      <c r="N7" s="55" t="s">
        <v>32</v>
      </c>
    </row>
    <row r="8" spans="1:14" s="97" customFormat="1" ht="21" x14ac:dyDescent="0.45">
      <c r="A8" s="78"/>
      <c r="B8" s="56" t="s">
        <v>158</v>
      </c>
      <c r="C8" s="57"/>
      <c r="D8" s="58"/>
      <c r="E8" s="59"/>
      <c r="F8" s="60" t="s">
        <v>14</v>
      </c>
      <c r="G8" s="61">
        <f>D7</f>
        <v>8000</v>
      </c>
      <c r="H8" s="60" t="s">
        <v>15</v>
      </c>
      <c r="I8" s="61">
        <f>G8</f>
        <v>8000</v>
      </c>
      <c r="J8" s="51" t="s">
        <v>16</v>
      </c>
      <c r="K8" s="98">
        <v>8</v>
      </c>
      <c r="L8" s="169" t="s">
        <v>160</v>
      </c>
      <c r="M8" s="169"/>
      <c r="N8" s="62" t="s">
        <v>161</v>
      </c>
    </row>
    <row r="9" spans="1:14" x14ac:dyDescent="0.5">
      <c r="A9" s="122"/>
      <c r="B9" s="121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64" t="s">
        <v>163</v>
      </c>
      <c r="C10" s="50">
        <v>11556</v>
      </c>
      <c r="D10" s="50">
        <f>C10</f>
        <v>11556</v>
      </c>
      <c r="E10" s="51" t="s">
        <v>11</v>
      </c>
      <c r="F10" s="168" t="s">
        <v>162</v>
      </c>
      <c r="G10" s="167"/>
      <c r="H10" s="168" t="str">
        <f>F10</f>
        <v>นายสมนึก ทองคงเหย้า</v>
      </c>
      <c r="I10" s="167"/>
      <c r="J10" s="51" t="s">
        <v>12</v>
      </c>
      <c r="K10" s="98" t="s">
        <v>18</v>
      </c>
      <c r="L10" s="103" t="str">
        <f>L7</f>
        <v>เลขที่</v>
      </c>
      <c r="M10" s="66">
        <v>33</v>
      </c>
      <c r="N10" s="55" t="str">
        <f>N7</f>
        <v>/2568</v>
      </c>
    </row>
    <row r="11" spans="1:14" x14ac:dyDescent="0.5">
      <c r="A11" s="78"/>
      <c r="B11" s="56"/>
      <c r="C11" s="91"/>
      <c r="D11" s="58"/>
      <c r="E11" s="59"/>
      <c r="F11" s="60" t="s">
        <v>14</v>
      </c>
      <c r="G11" s="61">
        <f>D10</f>
        <v>11556</v>
      </c>
      <c r="H11" s="60" t="s">
        <v>15</v>
      </c>
      <c r="I11" s="61">
        <f>G11</f>
        <v>11556</v>
      </c>
      <c r="J11" s="51" t="s">
        <v>16</v>
      </c>
      <c r="K11" s="98">
        <v>18</v>
      </c>
      <c r="L11" s="169" t="str">
        <f>L8</f>
        <v>มกราคม</v>
      </c>
      <c r="M11" s="169"/>
      <c r="N11" s="62" t="str">
        <f>N8</f>
        <v>2568</v>
      </c>
    </row>
    <row r="12" spans="1:14" x14ac:dyDescent="0.5">
      <c r="A12" s="123"/>
      <c r="B12" s="124"/>
      <c r="C12" s="95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125">
        <v>3</v>
      </c>
      <c r="B13" s="121" t="s">
        <v>164</v>
      </c>
      <c r="C13" s="95">
        <v>11556</v>
      </c>
      <c r="D13" s="50">
        <f>C13</f>
        <v>11556</v>
      </c>
      <c r="E13" s="51" t="s">
        <v>11</v>
      </c>
      <c r="F13" s="168" t="s">
        <v>162</v>
      </c>
      <c r="G13" s="167"/>
      <c r="H13" s="168" t="str">
        <f>F13</f>
        <v>นายสมนึก ทองคงเหย้า</v>
      </c>
      <c r="I13" s="167"/>
      <c r="J13" s="51" t="s">
        <v>12</v>
      </c>
      <c r="K13" s="98" t="s">
        <v>18</v>
      </c>
      <c r="L13" s="103" t="str">
        <f>L7</f>
        <v>เลขที่</v>
      </c>
      <c r="M13" s="66">
        <v>32</v>
      </c>
      <c r="N13" s="55" t="str">
        <f>N7</f>
        <v>/2568</v>
      </c>
    </row>
    <row r="14" spans="1:14" x14ac:dyDescent="0.5">
      <c r="A14" s="51"/>
      <c r="B14" s="56"/>
      <c r="C14" s="91"/>
      <c r="D14" s="58"/>
      <c r="E14" s="59"/>
      <c r="F14" s="60" t="s">
        <v>14</v>
      </c>
      <c r="G14" s="61">
        <f>D13</f>
        <v>11556</v>
      </c>
      <c r="H14" s="60" t="s">
        <v>15</v>
      </c>
      <c r="I14" s="61">
        <f>G14</f>
        <v>11556</v>
      </c>
      <c r="J14" s="51" t="s">
        <v>16</v>
      </c>
      <c r="K14" s="98">
        <v>18</v>
      </c>
      <c r="L14" s="169" t="str">
        <f>L8</f>
        <v>มกราคม</v>
      </c>
      <c r="M14" s="169"/>
      <c r="N14" s="62" t="str">
        <f>N8</f>
        <v>2568</v>
      </c>
    </row>
    <row r="15" spans="1:14" x14ac:dyDescent="0.5">
      <c r="A15" s="51"/>
      <c r="B15" s="64"/>
      <c r="C15" s="107"/>
      <c r="D15" s="107"/>
      <c r="E15" s="51"/>
      <c r="F15" s="84"/>
      <c r="G15" s="85"/>
      <c r="H15" s="84"/>
      <c r="I15" s="85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157</v>
      </c>
      <c r="C16" s="50">
        <v>8000</v>
      </c>
      <c r="D16" s="50">
        <f>C16</f>
        <v>8000</v>
      </c>
      <c r="E16" s="51" t="s">
        <v>11</v>
      </c>
      <c r="F16" s="166" t="s">
        <v>22</v>
      </c>
      <c r="G16" s="167"/>
      <c r="H16" s="182" t="str">
        <f>F16</f>
        <v>นางกนกวรรณ  ยิ่งมานะ</v>
      </c>
      <c r="I16" s="167"/>
      <c r="J16" s="51" t="s">
        <v>12</v>
      </c>
      <c r="K16" s="98" t="s">
        <v>13</v>
      </c>
      <c r="L16" s="103" t="str">
        <f>L10</f>
        <v>เลขที่</v>
      </c>
      <c r="M16" s="66">
        <v>112</v>
      </c>
      <c r="N16" s="65" t="str">
        <f>N10</f>
        <v>/2568</v>
      </c>
    </row>
    <row r="17" spans="1:14" x14ac:dyDescent="0.5">
      <c r="A17" s="51"/>
      <c r="B17" s="58" t="s">
        <v>158</v>
      </c>
      <c r="C17" s="57"/>
      <c r="D17" s="58"/>
      <c r="E17" s="59"/>
      <c r="F17" s="60" t="s">
        <v>14</v>
      </c>
      <c r="G17" s="61">
        <f>D16</f>
        <v>8000</v>
      </c>
      <c r="H17" s="77" t="s">
        <v>15</v>
      </c>
      <c r="I17" s="61">
        <f>G17</f>
        <v>8000</v>
      </c>
      <c r="J17" s="51" t="s">
        <v>16</v>
      </c>
      <c r="K17" s="98">
        <v>8</v>
      </c>
      <c r="L17" s="169" t="str">
        <f>L11</f>
        <v>มกราคม</v>
      </c>
      <c r="M17" s="169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228</v>
      </c>
      <c r="C19" s="50">
        <v>1201</v>
      </c>
      <c r="D19" s="50">
        <f>C19</f>
        <v>1201</v>
      </c>
      <c r="E19" s="51" t="s">
        <v>11</v>
      </c>
      <c r="F19" s="183" t="s">
        <v>19</v>
      </c>
      <c r="G19" s="184"/>
      <c r="H19" s="185" t="str">
        <f>F19</f>
        <v>บริษัท ป.วัฒนา กรุ๊ป (ปึงง่วนจั๊ว) จำกัด</v>
      </c>
      <c r="I19" s="184"/>
      <c r="J19" s="51" t="s">
        <v>12</v>
      </c>
      <c r="K19" s="98" t="s">
        <v>18</v>
      </c>
      <c r="L19" s="103" t="str">
        <f>L13</f>
        <v>เลขที่</v>
      </c>
      <c r="M19" s="66">
        <v>43</v>
      </c>
      <c r="N19" s="55" t="str">
        <f>N13</f>
        <v>/2568</v>
      </c>
    </row>
    <row r="20" spans="1:14" x14ac:dyDescent="0.5">
      <c r="A20" s="48"/>
      <c r="B20" s="56"/>
      <c r="C20" s="57"/>
      <c r="D20" s="58"/>
      <c r="E20" s="59"/>
      <c r="F20" s="60" t="s">
        <v>14</v>
      </c>
      <c r="G20" s="61">
        <f>D19</f>
        <v>1201</v>
      </c>
      <c r="H20" s="60" t="s">
        <v>15</v>
      </c>
      <c r="I20" s="61">
        <f>G20</f>
        <v>1201</v>
      </c>
      <c r="J20" s="51" t="s">
        <v>16</v>
      </c>
      <c r="K20" s="98">
        <v>7</v>
      </c>
      <c r="L20" s="169" t="str">
        <f>L14</f>
        <v>มกราคม</v>
      </c>
      <c r="M20" s="169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165</v>
      </c>
      <c r="C22" s="50">
        <v>16500</v>
      </c>
      <c r="D22" s="50">
        <f>C22</f>
        <v>16500</v>
      </c>
      <c r="E22" s="51" t="s">
        <v>11</v>
      </c>
      <c r="F22" s="168" t="s">
        <v>167</v>
      </c>
      <c r="G22" s="167"/>
      <c r="H22" s="168" t="str">
        <f>F22</f>
        <v>บริษัท อยุธยาก๊อปปี้แอสเซอร์วิส จำกัด</v>
      </c>
      <c r="I22" s="167"/>
      <c r="J22" s="51" t="s">
        <v>12</v>
      </c>
      <c r="K22" s="98" t="s">
        <v>18</v>
      </c>
      <c r="L22" s="103" t="str">
        <f>L16</f>
        <v>เลขที่</v>
      </c>
      <c r="M22" s="66">
        <v>38</v>
      </c>
      <c r="N22" s="55" t="str">
        <f>N16</f>
        <v>/2568</v>
      </c>
    </row>
    <row r="23" spans="1:14" x14ac:dyDescent="0.5">
      <c r="A23" s="48"/>
      <c r="B23" s="56" t="s">
        <v>166</v>
      </c>
      <c r="C23" s="57"/>
      <c r="D23" s="58"/>
      <c r="E23" s="59"/>
      <c r="F23" s="60" t="s">
        <v>14</v>
      </c>
      <c r="G23" s="61">
        <f>D22</f>
        <v>16500</v>
      </c>
      <c r="H23" s="60" t="s">
        <v>15</v>
      </c>
      <c r="I23" s="61">
        <f>G23</f>
        <v>16500</v>
      </c>
      <c r="J23" s="51" t="s">
        <v>16</v>
      </c>
      <c r="K23" s="98">
        <v>7</v>
      </c>
      <c r="L23" s="169" t="str">
        <f>L17</f>
        <v>มกราคม</v>
      </c>
      <c r="M23" s="169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168</v>
      </c>
      <c r="C25" s="50">
        <v>24396</v>
      </c>
      <c r="D25" s="50">
        <f>C25</f>
        <v>24396</v>
      </c>
      <c r="E25" s="51" t="s">
        <v>11</v>
      </c>
      <c r="F25" s="168" t="s">
        <v>162</v>
      </c>
      <c r="G25" s="167"/>
      <c r="H25" s="182" t="str">
        <f>F25</f>
        <v>นายสมนึก ทองคงเหย้า</v>
      </c>
      <c r="I25" s="167"/>
      <c r="J25" s="51" t="s">
        <v>12</v>
      </c>
      <c r="K25" s="98" t="s">
        <v>18</v>
      </c>
      <c r="L25" s="103" t="str">
        <f>L19</f>
        <v>เลขที่</v>
      </c>
      <c r="M25" s="66">
        <v>40</v>
      </c>
      <c r="N25" s="55" t="str">
        <f>N19</f>
        <v>/2568</v>
      </c>
    </row>
    <row r="26" spans="1:14" x14ac:dyDescent="0.5">
      <c r="A26" s="51"/>
      <c r="B26" s="58" t="s">
        <v>169</v>
      </c>
      <c r="C26" s="57"/>
      <c r="D26" s="58"/>
      <c r="E26" s="59"/>
      <c r="F26" s="60" t="s">
        <v>14</v>
      </c>
      <c r="G26" s="61">
        <f>D25</f>
        <v>24396</v>
      </c>
      <c r="H26" s="77" t="s">
        <v>15</v>
      </c>
      <c r="I26" s="61">
        <f>G26</f>
        <v>24396</v>
      </c>
      <c r="J26" s="51" t="s">
        <v>16</v>
      </c>
      <c r="K26" s="98">
        <v>9</v>
      </c>
      <c r="L26" s="169" t="str">
        <f>L20</f>
        <v>มกราคม</v>
      </c>
      <c r="M26" s="169"/>
      <c r="N26" s="62" t="str">
        <f>N20</f>
        <v>2568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64" t="s">
        <v>170</v>
      </c>
      <c r="C28" s="50">
        <v>960</v>
      </c>
      <c r="D28" s="50">
        <f>C28</f>
        <v>960</v>
      </c>
      <c r="E28" s="51" t="s">
        <v>11</v>
      </c>
      <c r="F28" s="183" t="s">
        <v>171</v>
      </c>
      <c r="G28" s="184"/>
      <c r="H28" s="186" t="str">
        <f>F28</f>
        <v>ร้านนานาพาณิชย์</v>
      </c>
      <c r="I28" s="184"/>
      <c r="J28" s="51" t="s">
        <v>12</v>
      </c>
      <c r="K28" s="98" t="s">
        <v>18</v>
      </c>
      <c r="L28" s="103" t="str">
        <f>L22</f>
        <v>เลขที่</v>
      </c>
      <c r="M28" s="66">
        <v>44</v>
      </c>
      <c r="N28" s="55" t="str">
        <f>N22</f>
        <v>/2568</v>
      </c>
    </row>
    <row r="29" spans="1:14" x14ac:dyDescent="0.5">
      <c r="A29" s="51"/>
      <c r="B29" s="58"/>
      <c r="C29" s="57"/>
      <c r="D29" s="58"/>
      <c r="E29" s="59"/>
      <c r="F29" s="60" t="s">
        <v>14</v>
      </c>
      <c r="G29" s="61">
        <f>D28</f>
        <v>960</v>
      </c>
      <c r="H29" s="77" t="s">
        <v>15</v>
      </c>
      <c r="I29" s="61">
        <f>G29</f>
        <v>960</v>
      </c>
      <c r="J29" s="51" t="s">
        <v>16</v>
      </c>
      <c r="K29" s="98">
        <v>8</v>
      </c>
      <c r="L29" s="169" t="str">
        <f>L23</f>
        <v>มกราคม</v>
      </c>
      <c r="M29" s="169"/>
      <c r="N29" s="62" t="str">
        <f>N23</f>
        <v>2568</v>
      </c>
    </row>
    <row r="30" spans="1:14" s="96" customFormat="1" x14ac:dyDescent="0.5">
      <c r="A30" s="170" t="s">
        <v>0</v>
      </c>
      <c r="B30" s="170"/>
      <c r="C30" s="170"/>
      <c r="D30" s="170"/>
      <c r="E30" s="170"/>
      <c r="F30" s="170"/>
      <c r="G30" s="170"/>
      <c r="H30" s="170"/>
      <c r="I30" s="170"/>
      <c r="J30" s="170"/>
      <c r="K30" s="170"/>
      <c r="L30" s="170"/>
      <c r="M30" s="170"/>
      <c r="N30" s="170"/>
    </row>
    <row r="31" spans="1:14" s="96" customFormat="1" x14ac:dyDescent="0.5">
      <c r="A31" s="171" t="s">
        <v>468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  <c r="N31" s="171"/>
    </row>
    <row r="32" spans="1:14" s="96" customFormat="1" x14ac:dyDescent="0.5">
      <c r="A32" s="171" t="s">
        <v>1</v>
      </c>
      <c r="B32" s="171"/>
      <c r="C32" s="171"/>
      <c r="D32" s="171"/>
      <c r="E32" s="171"/>
      <c r="F32" s="171"/>
      <c r="G32" s="171"/>
      <c r="H32" s="171"/>
      <c r="I32" s="171"/>
      <c r="J32" s="171"/>
      <c r="K32" s="171"/>
      <c r="L32" s="171"/>
      <c r="M32" s="171"/>
      <c r="N32" s="171"/>
    </row>
    <row r="33" spans="1:14" s="96" customFormat="1" x14ac:dyDescent="0.5">
      <c r="A33" s="171" t="s">
        <v>482</v>
      </c>
      <c r="B33" s="171"/>
      <c r="C33" s="171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</row>
    <row r="34" spans="1:14" s="97" customFormat="1" ht="43.5" customHeight="1" x14ac:dyDescent="0.45">
      <c r="A34" s="172" t="s">
        <v>2</v>
      </c>
      <c r="B34" s="172" t="s">
        <v>3</v>
      </c>
      <c r="C34" s="174" t="s">
        <v>4</v>
      </c>
      <c r="D34" s="172" t="s">
        <v>5</v>
      </c>
      <c r="E34" s="172" t="s">
        <v>6</v>
      </c>
      <c r="F34" s="176" t="s">
        <v>7</v>
      </c>
      <c r="G34" s="177"/>
      <c r="H34" s="176" t="s">
        <v>8</v>
      </c>
      <c r="I34" s="177"/>
      <c r="J34" s="174" t="s">
        <v>9</v>
      </c>
      <c r="K34" s="176" t="s">
        <v>10</v>
      </c>
      <c r="L34" s="180"/>
      <c r="M34" s="180"/>
      <c r="N34" s="177"/>
    </row>
    <row r="35" spans="1:14" s="97" customFormat="1" ht="21" x14ac:dyDescent="0.45">
      <c r="A35" s="173"/>
      <c r="B35" s="173"/>
      <c r="C35" s="175"/>
      <c r="D35" s="173"/>
      <c r="E35" s="173"/>
      <c r="F35" s="178"/>
      <c r="G35" s="179"/>
      <c r="H35" s="178"/>
      <c r="I35" s="179"/>
      <c r="J35" s="175"/>
      <c r="K35" s="178"/>
      <c r="L35" s="181"/>
      <c r="M35" s="181"/>
      <c r="N35" s="179"/>
    </row>
    <row r="36" spans="1:14" x14ac:dyDescent="0.5">
      <c r="A36" s="48">
        <v>9</v>
      </c>
      <c r="B36" s="64" t="s">
        <v>172</v>
      </c>
      <c r="C36" s="50">
        <v>298100</v>
      </c>
      <c r="D36" s="50">
        <f>C36</f>
        <v>298100</v>
      </c>
      <c r="E36" s="51" t="s">
        <v>11</v>
      </c>
      <c r="F36" s="187" t="s">
        <v>174</v>
      </c>
      <c r="G36" s="188"/>
      <c r="H36" s="189" t="str">
        <f>F36</f>
        <v>ห้างหุ้นส่วนพูลเพชรเทโนโลยีแอนด์เซอร์วิส</v>
      </c>
      <c r="I36" s="188"/>
      <c r="J36" s="51" t="s">
        <v>12</v>
      </c>
      <c r="K36" s="118" t="s">
        <v>129</v>
      </c>
      <c r="L36" s="103" t="str">
        <f>L25</f>
        <v>เลขที่</v>
      </c>
      <c r="M36" s="66">
        <v>3</v>
      </c>
      <c r="N36" s="55" t="str">
        <f>N25</f>
        <v>/2568</v>
      </c>
    </row>
    <row r="37" spans="1:14" x14ac:dyDescent="0.5">
      <c r="A37" s="51"/>
      <c r="B37" s="58" t="s">
        <v>173</v>
      </c>
      <c r="C37" s="57"/>
      <c r="D37" s="58"/>
      <c r="E37" s="59"/>
      <c r="F37" s="60" t="s">
        <v>14</v>
      </c>
      <c r="G37" s="61">
        <f>D36</f>
        <v>298100</v>
      </c>
      <c r="H37" s="77" t="s">
        <v>15</v>
      </c>
      <c r="I37" s="61">
        <f>G37</f>
        <v>298100</v>
      </c>
      <c r="J37" s="51" t="s">
        <v>16</v>
      </c>
      <c r="K37" s="98">
        <v>13</v>
      </c>
      <c r="L37" s="169" t="str">
        <f>L26</f>
        <v>มกราคม</v>
      </c>
      <c r="M37" s="169"/>
      <c r="N37" s="62" t="str">
        <f>N26</f>
        <v>2568</v>
      </c>
    </row>
    <row r="38" spans="1:14" ht="21" customHeight="1" x14ac:dyDescent="0.5">
      <c r="A38" s="51"/>
      <c r="B38" s="58"/>
      <c r="C38" s="57"/>
      <c r="D38" s="58"/>
      <c r="E38" s="59"/>
      <c r="F38" s="60"/>
      <c r="G38" s="61"/>
      <c r="H38" s="77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64" t="s">
        <v>175</v>
      </c>
      <c r="C39" s="50">
        <v>70000</v>
      </c>
      <c r="D39" s="50">
        <f>C39</f>
        <v>70000</v>
      </c>
      <c r="E39" s="51" t="s">
        <v>11</v>
      </c>
      <c r="F39" s="168" t="s">
        <v>176</v>
      </c>
      <c r="G39" s="167"/>
      <c r="H39" s="168" t="str">
        <f>F39</f>
        <v>ห้างหุ้นส่วนจำกัด ศรีสวัสกดิ์ ผ้าใบ</v>
      </c>
      <c r="I39" s="167"/>
      <c r="J39" s="51" t="s">
        <v>12</v>
      </c>
      <c r="K39" s="98" t="s">
        <v>18</v>
      </c>
      <c r="L39" s="103" t="str">
        <f>L7</f>
        <v>เลขที่</v>
      </c>
      <c r="M39" s="66">
        <v>49</v>
      </c>
      <c r="N39" s="55" t="str">
        <f>N7</f>
        <v>/2568</v>
      </c>
    </row>
    <row r="40" spans="1:14" x14ac:dyDescent="0.5">
      <c r="A40" s="48"/>
      <c r="B40" s="56"/>
      <c r="C40" s="57"/>
      <c r="D40" s="58"/>
      <c r="E40" s="59"/>
      <c r="F40" s="60" t="s">
        <v>14</v>
      </c>
      <c r="G40" s="61">
        <f>D39</f>
        <v>70000</v>
      </c>
      <c r="H40" s="60" t="s">
        <v>15</v>
      </c>
      <c r="I40" s="61">
        <f>G40</f>
        <v>70000</v>
      </c>
      <c r="J40" s="51" t="s">
        <v>16</v>
      </c>
      <c r="K40" s="98">
        <v>7</v>
      </c>
      <c r="L40" s="169" t="str">
        <f>L8</f>
        <v>มกราคม</v>
      </c>
      <c r="M40" s="169"/>
      <c r="N40" s="62" t="str">
        <f>N8</f>
        <v>2568</v>
      </c>
    </row>
    <row r="41" spans="1:14" ht="18" customHeight="1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64" t="s">
        <v>177</v>
      </c>
      <c r="C42" s="50">
        <v>50000</v>
      </c>
      <c r="D42" s="50">
        <f>C42</f>
        <v>50000</v>
      </c>
      <c r="E42" s="51" t="s">
        <v>11</v>
      </c>
      <c r="F42" s="166" t="s">
        <v>22</v>
      </c>
      <c r="G42" s="167"/>
      <c r="H42" s="182" t="str">
        <f>F42</f>
        <v>นางกนกวรรณ  ยิ่งมานะ</v>
      </c>
      <c r="I42" s="167"/>
      <c r="J42" s="51" t="s">
        <v>12</v>
      </c>
      <c r="K42" s="98" t="s">
        <v>13</v>
      </c>
      <c r="L42" s="103" t="str">
        <f>L39</f>
        <v>เลขที่</v>
      </c>
      <c r="M42" s="66">
        <v>116</v>
      </c>
      <c r="N42" s="55" t="str">
        <f>N39</f>
        <v>/2568</v>
      </c>
    </row>
    <row r="43" spans="1:14" x14ac:dyDescent="0.5">
      <c r="A43" s="78"/>
      <c r="B43" s="58" t="s">
        <v>178</v>
      </c>
      <c r="C43" s="57"/>
      <c r="D43" s="58"/>
      <c r="E43" s="59"/>
      <c r="F43" s="60" t="s">
        <v>14</v>
      </c>
      <c r="G43" s="61">
        <f>D42</f>
        <v>50000</v>
      </c>
      <c r="H43" s="77" t="s">
        <v>15</v>
      </c>
      <c r="I43" s="61">
        <f>G43</f>
        <v>50000</v>
      </c>
      <c r="J43" s="51" t="s">
        <v>16</v>
      </c>
      <c r="K43" s="98">
        <v>10</v>
      </c>
      <c r="L43" s="169" t="str">
        <f>L40</f>
        <v>มกราคม</v>
      </c>
      <c r="M43" s="169"/>
      <c r="N43" s="62" t="str">
        <f>N40</f>
        <v>2568</v>
      </c>
    </row>
    <row r="44" spans="1:14" ht="18.75" customHeight="1" x14ac:dyDescent="0.5">
      <c r="A44" s="48"/>
      <c r="B44" s="58"/>
      <c r="C44" s="50"/>
      <c r="D44" s="50"/>
      <c r="E44" s="51"/>
      <c r="F44" s="54"/>
      <c r="G44" s="53"/>
      <c r="H44" s="54"/>
      <c r="I44" s="53"/>
      <c r="J44" s="51"/>
      <c r="K44" s="69"/>
      <c r="L44" s="101"/>
      <c r="M44" s="101"/>
      <c r="N44" s="102"/>
    </row>
    <row r="45" spans="1:14" x14ac:dyDescent="0.5">
      <c r="A45" s="48">
        <v>12</v>
      </c>
      <c r="B45" s="64" t="s">
        <v>103</v>
      </c>
      <c r="C45" s="50">
        <v>1950</v>
      </c>
      <c r="D45" s="50">
        <f>C45</f>
        <v>1950</v>
      </c>
      <c r="E45" s="51" t="s">
        <v>11</v>
      </c>
      <c r="F45" s="166" t="s">
        <v>180</v>
      </c>
      <c r="G45" s="167"/>
      <c r="H45" s="182" t="str">
        <f>F45</f>
        <v>นางสาวเยาวเรศ  รัตนสุวรรณ</v>
      </c>
      <c r="I45" s="167"/>
      <c r="J45" s="51" t="s">
        <v>12</v>
      </c>
      <c r="K45" s="98" t="s">
        <v>13</v>
      </c>
      <c r="L45" s="103" t="str">
        <f>L42</f>
        <v>เลขที่</v>
      </c>
      <c r="M45" s="66">
        <v>113</v>
      </c>
      <c r="N45" s="55" t="str">
        <f>N42</f>
        <v>/2568</v>
      </c>
    </row>
    <row r="46" spans="1:14" x14ac:dyDescent="0.5">
      <c r="A46" s="51"/>
      <c r="B46" s="58" t="s">
        <v>179</v>
      </c>
      <c r="C46" s="57"/>
      <c r="D46" s="58"/>
      <c r="E46" s="59"/>
      <c r="F46" s="60" t="s">
        <v>14</v>
      </c>
      <c r="G46" s="61">
        <f>D45</f>
        <v>1950</v>
      </c>
      <c r="H46" s="77" t="s">
        <v>15</v>
      </c>
      <c r="I46" s="61">
        <f>G46</f>
        <v>1950</v>
      </c>
      <c r="J46" s="51" t="s">
        <v>16</v>
      </c>
      <c r="K46" s="98">
        <v>8</v>
      </c>
      <c r="L46" s="169" t="str">
        <f>L43</f>
        <v>มกราคม</v>
      </c>
      <c r="M46" s="169"/>
      <c r="N46" s="62" t="str">
        <f>N43</f>
        <v>2568</v>
      </c>
    </row>
    <row r="47" spans="1:14" ht="20.25" customHeight="1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64" t="s">
        <v>181</v>
      </c>
      <c r="C48" s="50">
        <v>10000</v>
      </c>
      <c r="D48" s="50">
        <f>C48</f>
        <v>10000</v>
      </c>
      <c r="E48" s="51" t="s">
        <v>11</v>
      </c>
      <c r="F48" s="166" t="s">
        <v>183</v>
      </c>
      <c r="G48" s="167"/>
      <c r="H48" s="182" t="str">
        <f>F48</f>
        <v>นางสาวธันย์วรินทร์ ฤกธิ์ธิศรี</v>
      </c>
      <c r="I48" s="167"/>
      <c r="J48" s="51" t="s">
        <v>12</v>
      </c>
      <c r="K48" s="98" t="s">
        <v>13</v>
      </c>
      <c r="L48" s="103" t="str">
        <f>L45</f>
        <v>เลขที่</v>
      </c>
      <c r="M48" s="66">
        <v>114</v>
      </c>
      <c r="N48" s="55" t="str">
        <f>N45</f>
        <v>/2568</v>
      </c>
    </row>
    <row r="49" spans="1:14" x14ac:dyDescent="0.5">
      <c r="A49" s="51"/>
      <c r="B49" s="58" t="s">
        <v>182</v>
      </c>
      <c r="C49" s="57"/>
      <c r="D49" s="58"/>
      <c r="E49" s="59"/>
      <c r="F49" s="60" t="s">
        <v>14</v>
      </c>
      <c r="G49" s="61">
        <f>D48</f>
        <v>10000</v>
      </c>
      <c r="H49" s="77" t="s">
        <v>15</v>
      </c>
      <c r="I49" s="61">
        <f>G49</f>
        <v>10000</v>
      </c>
      <c r="J49" s="51" t="s">
        <v>16</v>
      </c>
      <c r="K49" s="98">
        <v>10</v>
      </c>
      <c r="L49" s="169" t="str">
        <f>L46</f>
        <v>มกราคม</v>
      </c>
      <c r="M49" s="169"/>
      <c r="N49" s="62" t="str">
        <f>N46</f>
        <v>2568</v>
      </c>
    </row>
    <row r="50" spans="1:14" ht="18" customHeight="1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64" t="s">
        <v>184</v>
      </c>
      <c r="C51" s="50">
        <v>29500</v>
      </c>
      <c r="D51" s="50">
        <f>C51</f>
        <v>29500</v>
      </c>
      <c r="E51" s="51" t="s">
        <v>11</v>
      </c>
      <c r="F51" s="166" t="s">
        <v>53</v>
      </c>
      <c r="G51" s="167"/>
      <c r="H51" s="182" t="str">
        <f>F51</f>
        <v>นางสาวบุปผา ธิราเพ็ชร</v>
      </c>
      <c r="I51" s="167"/>
      <c r="J51" s="51" t="s">
        <v>12</v>
      </c>
      <c r="K51" s="98" t="s">
        <v>13</v>
      </c>
      <c r="L51" s="103" t="str">
        <f>L48</f>
        <v>เลขที่</v>
      </c>
      <c r="M51" s="66">
        <v>115</v>
      </c>
      <c r="N51" s="55" t="str">
        <f>N48</f>
        <v>/2568</v>
      </c>
    </row>
    <row r="52" spans="1:14" x14ac:dyDescent="0.5">
      <c r="A52" s="48"/>
      <c r="B52" s="58"/>
      <c r="C52" s="57"/>
      <c r="D52" s="58"/>
      <c r="E52" s="59"/>
      <c r="F52" s="60" t="s">
        <v>14</v>
      </c>
      <c r="G52" s="61">
        <f>D51</f>
        <v>29500</v>
      </c>
      <c r="H52" s="77" t="s">
        <v>15</v>
      </c>
      <c r="I52" s="61">
        <f>G52</f>
        <v>29500</v>
      </c>
      <c r="J52" s="51" t="s">
        <v>16</v>
      </c>
      <c r="K52" s="98">
        <v>10</v>
      </c>
      <c r="L52" s="169" t="str">
        <f>L49</f>
        <v>มกราคม</v>
      </c>
      <c r="M52" s="169"/>
      <c r="N52" s="62" t="str">
        <f>N49</f>
        <v>2568</v>
      </c>
    </row>
    <row r="53" spans="1:14" ht="17.25" customHeight="1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185</v>
      </c>
      <c r="C54" s="50">
        <v>21862</v>
      </c>
      <c r="D54" s="50">
        <f>C54</f>
        <v>21862</v>
      </c>
      <c r="E54" s="51" t="s">
        <v>11</v>
      </c>
      <c r="F54" s="168" t="s">
        <v>45</v>
      </c>
      <c r="G54" s="167"/>
      <c r="H54" s="168" t="str">
        <f>F54</f>
        <v>นางบังอร ทรัพย์บวร</v>
      </c>
      <c r="I54" s="167"/>
      <c r="J54" s="51" t="s">
        <v>12</v>
      </c>
      <c r="K54" s="98" t="s">
        <v>18</v>
      </c>
      <c r="L54" s="103" t="str">
        <f>L51</f>
        <v>เลขที่</v>
      </c>
      <c r="M54" s="66">
        <v>47</v>
      </c>
      <c r="N54" s="55" t="str">
        <f>N51</f>
        <v>/2568</v>
      </c>
    </row>
    <row r="55" spans="1:14" x14ac:dyDescent="0.5">
      <c r="A55" s="108"/>
      <c r="B55" s="56" t="s">
        <v>186</v>
      </c>
      <c r="C55" s="57"/>
      <c r="D55" s="58"/>
      <c r="E55" s="59"/>
      <c r="F55" s="60" t="s">
        <v>14</v>
      </c>
      <c r="G55" s="61">
        <f>D54</f>
        <v>21862</v>
      </c>
      <c r="H55" s="60" t="s">
        <v>15</v>
      </c>
      <c r="I55" s="61">
        <f>G55</f>
        <v>21862</v>
      </c>
      <c r="J55" s="51" t="s">
        <v>16</v>
      </c>
      <c r="K55" s="98">
        <v>9</v>
      </c>
      <c r="L55" s="169" t="str">
        <f>L52</f>
        <v>มกราคม</v>
      </c>
      <c r="M55" s="169"/>
      <c r="N55" s="62" t="str">
        <f>N52</f>
        <v>2568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187</v>
      </c>
      <c r="C57" s="50">
        <v>6688</v>
      </c>
      <c r="D57" s="50">
        <f>C57</f>
        <v>6688</v>
      </c>
      <c r="E57" s="51" t="s">
        <v>11</v>
      </c>
      <c r="F57" s="168" t="s">
        <v>45</v>
      </c>
      <c r="G57" s="167"/>
      <c r="H57" s="168" t="str">
        <f>F57</f>
        <v>นางบังอร ทรัพย์บวร</v>
      </c>
      <c r="I57" s="167"/>
      <c r="J57" s="51" t="s">
        <v>12</v>
      </c>
      <c r="K57" s="98" t="s">
        <v>18</v>
      </c>
      <c r="L57" s="103" t="str">
        <f>L54</f>
        <v>เลขที่</v>
      </c>
      <c r="M57" s="66">
        <v>48</v>
      </c>
      <c r="N57" s="55" t="str">
        <f>N54</f>
        <v>/2568</v>
      </c>
    </row>
    <row r="58" spans="1:14" x14ac:dyDescent="0.5">
      <c r="A58" s="51"/>
      <c r="B58" s="56" t="s">
        <v>179</v>
      </c>
      <c r="C58" s="57"/>
      <c r="D58" s="58"/>
      <c r="E58" s="59"/>
      <c r="F58" s="60" t="s">
        <v>14</v>
      </c>
      <c r="G58" s="61">
        <f>D57</f>
        <v>6688</v>
      </c>
      <c r="H58" s="60" t="s">
        <v>15</v>
      </c>
      <c r="I58" s="61">
        <f>G58</f>
        <v>6688</v>
      </c>
      <c r="J58" s="51" t="s">
        <v>16</v>
      </c>
      <c r="K58" s="98">
        <v>9</v>
      </c>
      <c r="L58" s="169" t="str">
        <f>L55</f>
        <v>มกราคม</v>
      </c>
      <c r="M58" s="169"/>
      <c r="N58" s="62" t="str">
        <f>N55</f>
        <v>2568</v>
      </c>
    </row>
    <row r="59" spans="1:14" x14ac:dyDescent="0.5">
      <c r="A59" s="51"/>
      <c r="B59" s="58"/>
      <c r="C59" s="57"/>
      <c r="D59" s="58"/>
      <c r="E59" s="59"/>
      <c r="F59" s="54"/>
      <c r="G59" s="53"/>
      <c r="H59" s="54"/>
      <c r="I59" s="53"/>
      <c r="J59" s="51"/>
      <c r="K59" s="54"/>
      <c r="L59" s="72"/>
      <c r="M59" s="72"/>
      <c r="N59" s="73"/>
    </row>
    <row r="60" spans="1:14" s="96" customFormat="1" x14ac:dyDescent="0.5">
      <c r="A60" s="170" t="s">
        <v>0</v>
      </c>
      <c r="B60" s="170"/>
      <c r="C60" s="170"/>
      <c r="D60" s="170"/>
      <c r="E60" s="170"/>
      <c r="F60" s="170"/>
      <c r="G60" s="170"/>
      <c r="H60" s="170"/>
      <c r="I60" s="170"/>
      <c r="J60" s="170"/>
      <c r="K60" s="170"/>
      <c r="L60" s="170"/>
      <c r="M60" s="170"/>
      <c r="N60" s="170"/>
    </row>
    <row r="61" spans="1:14" s="96" customFormat="1" x14ac:dyDescent="0.5">
      <c r="A61" s="171" t="s">
        <v>468</v>
      </c>
      <c r="B61" s="171"/>
      <c r="C61" s="171"/>
      <c r="D61" s="171"/>
      <c r="E61" s="171"/>
      <c r="F61" s="171"/>
      <c r="G61" s="171"/>
      <c r="H61" s="171"/>
      <c r="I61" s="171"/>
      <c r="J61" s="171"/>
      <c r="K61" s="171"/>
      <c r="L61" s="171"/>
      <c r="M61" s="171"/>
      <c r="N61" s="171"/>
    </row>
    <row r="62" spans="1:14" s="96" customFormat="1" x14ac:dyDescent="0.5">
      <c r="A62" s="171" t="s">
        <v>1</v>
      </c>
      <c r="B62" s="171"/>
      <c r="C62" s="171"/>
      <c r="D62" s="171"/>
      <c r="E62" s="171"/>
      <c r="F62" s="171"/>
      <c r="G62" s="171"/>
      <c r="H62" s="171"/>
      <c r="I62" s="171"/>
      <c r="J62" s="171"/>
      <c r="K62" s="171"/>
      <c r="L62" s="171"/>
      <c r="M62" s="171"/>
      <c r="N62" s="171"/>
    </row>
    <row r="63" spans="1:14" s="96" customFormat="1" x14ac:dyDescent="0.5">
      <c r="A63" s="171" t="s">
        <v>482</v>
      </c>
      <c r="B63" s="171"/>
      <c r="C63" s="171"/>
      <c r="D63" s="171"/>
      <c r="E63" s="171"/>
      <c r="F63" s="171"/>
      <c r="G63" s="171"/>
      <c r="H63" s="171"/>
      <c r="I63" s="171"/>
      <c r="J63" s="171"/>
      <c r="K63" s="171"/>
      <c r="L63" s="171"/>
      <c r="M63" s="171"/>
      <c r="N63" s="171"/>
    </row>
    <row r="64" spans="1:14" s="97" customFormat="1" ht="43.5" customHeight="1" x14ac:dyDescent="0.45">
      <c r="A64" s="172" t="s">
        <v>2</v>
      </c>
      <c r="B64" s="172" t="s">
        <v>3</v>
      </c>
      <c r="C64" s="174" t="s">
        <v>4</v>
      </c>
      <c r="D64" s="172" t="s">
        <v>5</v>
      </c>
      <c r="E64" s="172" t="s">
        <v>6</v>
      </c>
      <c r="F64" s="176" t="s">
        <v>7</v>
      </c>
      <c r="G64" s="177"/>
      <c r="H64" s="176" t="s">
        <v>8</v>
      </c>
      <c r="I64" s="177"/>
      <c r="J64" s="174" t="s">
        <v>9</v>
      </c>
      <c r="K64" s="176" t="s">
        <v>10</v>
      </c>
      <c r="L64" s="180"/>
      <c r="M64" s="180"/>
      <c r="N64" s="177"/>
    </row>
    <row r="65" spans="1:14" s="97" customFormat="1" ht="21" x14ac:dyDescent="0.45">
      <c r="A65" s="173"/>
      <c r="B65" s="173"/>
      <c r="C65" s="175"/>
      <c r="D65" s="173"/>
      <c r="E65" s="173"/>
      <c r="F65" s="178"/>
      <c r="G65" s="179"/>
      <c r="H65" s="178"/>
      <c r="I65" s="179"/>
      <c r="J65" s="175"/>
      <c r="K65" s="178"/>
      <c r="L65" s="181"/>
      <c r="M65" s="181"/>
      <c r="N65" s="179"/>
    </row>
    <row r="66" spans="1:14" x14ac:dyDescent="0.5">
      <c r="A66" s="51">
        <v>17</v>
      </c>
      <c r="B66" s="64" t="s">
        <v>23</v>
      </c>
      <c r="C66" s="50">
        <v>1000</v>
      </c>
      <c r="D66" s="50">
        <f>C66</f>
        <v>1000</v>
      </c>
      <c r="E66" s="51" t="s">
        <v>11</v>
      </c>
      <c r="F66" s="168" t="s">
        <v>22</v>
      </c>
      <c r="G66" s="167"/>
      <c r="H66" s="168" t="str">
        <f>F66</f>
        <v>นางกนกวรรณ  ยิ่งมานะ</v>
      </c>
      <c r="I66" s="167"/>
      <c r="J66" s="51" t="s">
        <v>12</v>
      </c>
      <c r="K66" s="98" t="s">
        <v>13</v>
      </c>
      <c r="L66" s="103" t="str">
        <f>L57</f>
        <v>เลขที่</v>
      </c>
      <c r="M66" s="66">
        <v>117</v>
      </c>
      <c r="N66" s="55" t="str">
        <f>N57</f>
        <v>/2568</v>
      </c>
    </row>
    <row r="67" spans="1:14" x14ac:dyDescent="0.5">
      <c r="A67" s="51"/>
      <c r="B67" s="56" t="s">
        <v>24</v>
      </c>
      <c r="C67" s="57"/>
      <c r="D67" s="58"/>
      <c r="E67" s="59"/>
      <c r="F67" s="60" t="s">
        <v>14</v>
      </c>
      <c r="G67" s="61">
        <f>D66</f>
        <v>1000</v>
      </c>
      <c r="H67" s="60" t="s">
        <v>15</v>
      </c>
      <c r="I67" s="61">
        <f>G67</f>
        <v>1000</v>
      </c>
      <c r="J67" s="51" t="s">
        <v>16</v>
      </c>
      <c r="K67" s="98">
        <v>16</v>
      </c>
      <c r="L67" s="169" t="str">
        <f>L58</f>
        <v>มกราคม</v>
      </c>
      <c r="M67" s="169"/>
      <c r="N67" s="62" t="str">
        <f>N58</f>
        <v>2568</v>
      </c>
    </row>
    <row r="68" spans="1:14" x14ac:dyDescent="0.5">
      <c r="A68" s="51"/>
      <c r="B68" s="74"/>
      <c r="C68" s="105"/>
      <c r="D68" s="105"/>
      <c r="E68" s="71"/>
      <c r="F68" s="75"/>
      <c r="G68" s="76"/>
      <c r="H68" s="75"/>
      <c r="I68" s="76"/>
      <c r="J68" s="71"/>
      <c r="K68" s="54"/>
      <c r="L68" s="72"/>
      <c r="M68" s="72"/>
      <c r="N68" s="73"/>
    </row>
    <row r="69" spans="1:14" x14ac:dyDescent="0.5">
      <c r="A69" s="51">
        <v>18</v>
      </c>
      <c r="B69" s="64" t="s">
        <v>188</v>
      </c>
      <c r="C69" s="50">
        <v>6000</v>
      </c>
      <c r="D69" s="50">
        <f>C69</f>
        <v>6000</v>
      </c>
      <c r="E69" s="51" t="s">
        <v>11</v>
      </c>
      <c r="F69" s="168" t="s">
        <v>92</v>
      </c>
      <c r="G69" s="167"/>
      <c r="H69" s="168" t="str">
        <f>F69</f>
        <v>นางสำลี  โพธิ์ทอง</v>
      </c>
      <c r="I69" s="167"/>
      <c r="J69" s="51" t="s">
        <v>12</v>
      </c>
      <c r="K69" s="98" t="s">
        <v>13</v>
      </c>
      <c r="L69" s="103" t="str">
        <f>L66</f>
        <v>เลขที่</v>
      </c>
      <c r="M69" s="66">
        <v>118</v>
      </c>
      <c r="N69" s="55" t="str">
        <f>N66</f>
        <v>/2568</v>
      </c>
    </row>
    <row r="70" spans="1:14" x14ac:dyDescent="0.5">
      <c r="A70" s="51"/>
      <c r="B70" s="56" t="s">
        <v>189</v>
      </c>
      <c r="C70" s="57"/>
      <c r="D70" s="58"/>
      <c r="E70" s="59"/>
      <c r="F70" s="60" t="s">
        <v>14</v>
      </c>
      <c r="G70" s="61">
        <f>D69</f>
        <v>6000</v>
      </c>
      <c r="H70" s="60" t="s">
        <v>15</v>
      </c>
      <c r="I70" s="61">
        <f>G70</f>
        <v>6000</v>
      </c>
      <c r="J70" s="51" t="s">
        <v>16</v>
      </c>
      <c r="K70" s="98">
        <v>15</v>
      </c>
      <c r="L70" s="169" t="str">
        <f>L67</f>
        <v>มกราคม</v>
      </c>
      <c r="M70" s="169"/>
      <c r="N70" s="62" t="str">
        <f>N67</f>
        <v>2568</v>
      </c>
    </row>
    <row r="71" spans="1:14" x14ac:dyDescent="0.5">
      <c r="A71" s="51"/>
      <c r="B71" s="56"/>
      <c r="C71" s="57"/>
      <c r="D71" s="58"/>
      <c r="E71" s="59"/>
      <c r="F71" s="60"/>
      <c r="G71" s="61"/>
      <c r="H71" s="60"/>
      <c r="I71" s="61"/>
      <c r="J71" s="51"/>
      <c r="K71" s="98"/>
      <c r="L71" s="66"/>
      <c r="M71" s="66"/>
      <c r="N71" s="62"/>
    </row>
    <row r="72" spans="1:14" x14ac:dyDescent="0.5">
      <c r="A72" s="48">
        <v>19</v>
      </c>
      <c r="B72" s="64" t="s">
        <v>190</v>
      </c>
      <c r="C72" s="50">
        <v>7140.11</v>
      </c>
      <c r="D72" s="50">
        <f>C72</f>
        <v>7140.11</v>
      </c>
      <c r="E72" s="51" t="s">
        <v>11</v>
      </c>
      <c r="F72" s="168" t="s">
        <v>191</v>
      </c>
      <c r="G72" s="167"/>
      <c r="H72" s="168" t="str">
        <f>F72</f>
        <v>ห้างหุ้นส่วนจำกัด สรรพสินค้าธงชัย</v>
      </c>
      <c r="I72" s="167"/>
      <c r="J72" s="51" t="s">
        <v>12</v>
      </c>
      <c r="K72" s="98" t="s">
        <v>18</v>
      </c>
      <c r="L72" s="103" t="str">
        <f>L7</f>
        <v>เลขที่</v>
      </c>
      <c r="M72" s="66">
        <v>45</v>
      </c>
      <c r="N72" s="55" t="str">
        <f>N7</f>
        <v>/2568</v>
      </c>
    </row>
    <row r="73" spans="1:14" x14ac:dyDescent="0.5">
      <c r="A73" s="48"/>
      <c r="B73" s="56"/>
      <c r="C73" s="57"/>
      <c r="D73" s="58"/>
      <c r="E73" s="59"/>
      <c r="F73" s="60" t="s">
        <v>14</v>
      </c>
      <c r="G73" s="61">
        <f>D72</f>
        <v>7140.11</v>
      </c>
      <c r="H73" s="60" t="s">
        <v>15</v>
      </c>
      <c r="I73" s="61">
        <f>G73</f>
        <v>7140.11</v>
      </c>
      <c r="J73" s="51" t="s">
        <v>16</v>
      </c>
      <c r="K73" s="98">
        <v>8</v>
      </c>
      <c r="L73" s="169" t="str">
        <f>L8</f>
        <v>มกราคม</v>
      </c>
      <c r="M73" s="169"/>
      <c r="N73" s="62" t="str">
        <f>N8</f>
        <v>2568</v>
      </c>
    </row>
    <row r="74" spans="1:14" x14ac:dyDescent="0.5">
      <c r="A74" s="51"/>
      <c r="B74" s="64"/>
      <c r="C74" s="50"/>
      <c r="D74" s="50"/>
      <c r="E74" s="51"/>
      <c r="F74" s="54"/>
      <c r="G74" s="63"/>
      <c r="H74" s="54"/>
      <c r="I74" s="53"/>
      <c r="J74" s="58"/>
      <c r="K74" s="99"/>
      <c r="L74" s="100"/>
      <c r="M74" s="101"/>
      <c r="N74" s="102"/>
    </row>
    <row r="75" spans="1:14" x14ac:dyDescent="0.5">
      <c r="A75" s="48">
        <v>20</v>
      </c>
      <c r="B75" s="49" t="s">
        <v>192</v>
      </c>
      <c r="C75" s="50">
        <v>7470</v>
      </c>
      <c r="D75" s="50">
        <f>C75</f>
        <v>7470</v>
      </c>
      <c r="E75" s="51" t="s">
        <v>11</v>
      </c>
      <c r="F75" s="166" t="s">
        <v>119</v>
      </c>
      <c r="G75" s="167"/>
      <c r="H75" s="168" t="str">
        <f>F75</f>
        <v>นายอภิรมย์  เพ่งพิศ</v>
      </c>
      <c r="I75" s="167"/>
      <c r="J75" s="51" t="s">
        <v>12</v>
      </c>
      <c r="K75" s="98" t="s">
        <v>13</v>
      </c>
      <c r="L75" s="103" t="str">
        <f>L72</f>
        <v>เลขที่</v>
      </c>
      <c r="M75" s="66">
        <v>119</v>
      </c>
      <c r="N75" s="55" t="str">
        <f>N72</f>
        <v>/2568</v>
      </c>
    </row>
    <row r="76" spans="1:14" x14ac:dyDescent="0.5">
      <c r="A76" s="78"/>
      <c r="B76" s="64" t="s">
        <v>193</v>
      </c>
      <c r="C76" s="57"/>
      <c r="D76" s="58"/>
      <c r="E76" s="59"/>
      <c r="F76" s="60" t="s">
        <v>14</v>
      </c>
      <c r="G76" s="61">
        <f>D75</f>
        <v>7470</v>
      </c>
      <c r="H76" s="60" t="s">
        <v>15</v>
      </c>
      <c r="I76" s="61">
        <f>G76</f>
        <v>7470</v>
      </c>
      <c r="J76" s="51" t="s">
        <v>16</v>
      </c>
      <c r="K76" s="98">
        <v>17</v>
      </c>
      <c r="L76" s="169" t="str">
        <f>L73</f>
        <v>มกราคม</v>
      </c>
      <c r="M76" s="169"/>
      <c r="N76" s="62" t="str">
        <f>N8</f>
        <v>2568</v>
      </c>
    </row>
    <row r="77" spans="1:14" x14ac:dyDescent="0.5">
      <c r="A77" s="48"/>
      <c r="B77" s="58"/>
      <c r="C77" s="50"/>
      <c r="D77" s="50"/>
      <c r="E77" s="51"/>
      <c r="F77" s="54"/>
      <c r="G77" s="53"/>
      <c r="H77" s="54"/>
      <c r="I77" s="53"/>
      <c r="J77" s="51"/>
      <c r="K77" s="69"/>
      <c r="L77" s="101"/>
      <c r="M77" s="101"/>
      <c r="N77" s="102"/>
    </row>
    <row r="78" spans="1:14" x14ac:dyDescent="0.5">
      <c r="A78" s="48">
        <v>21</v>
      </c>
      <c r="B78" s="49" t="s">
        <v>194</v>
      </c>
      <c r="C78" s="50">
        <v>2800</v>
      </c>
      <c r="D78" s="50">
        <f>C78</f>
        <v>2800</v>
      </c>
      <c r="E78" s="51" t="s">
        <v>11</v>
      </c>
      <c r="F78" s="166" t="s">
        <v>196</v>
      </c>
      <c r="G78" s="167"/>
      <c r="H78" s="168" t="str">
        <f>F78</f>
        <v>มัลติ พี เค ซี</v>
      </c>
      <c r="I78" s="167"/>
      <c r="J78" s="51" t="s">
        <v>12</v>
      </c>
      <c r="K78" s="98" t="s">
        <v>18</v>
      </c>
      <c r="L78" s="103" t="str">
        <f>L75</f>
        <v>เลขที่</v>
      </c>
      <c r="M78" s="66">
        <v>53</v>
      </c>
      <c r="N78" s="55" t="str">
        <f>N75</f>
        <v>/2568</v>
      </c>
    </row>
    <row r="79" spans="1:14" x14ac:dyDescent="0.5">
      <c r="A79" s="51"/>
      <c r="B79" s="64" t="s">
        <v>195</v>
      </c>
      <c r="C79" s="57"/>
      <c r="D79" s="58"/>
      <c r="E79" s="59"/>
      <c r="F79" s="60" t="s">
        <v>14</v>
      </c>
      <c r="G79" s="61">
        <f>D78</f>
        <v>2800</v>
      </c>
      <c r="H79" s="60" t="s">
        <v>15</v>
      </c>
      <c r="I79" s="61">
        <f>G79</f>
        <v>2800</v>
      </c>
      <c r="J79" s="51" t="s">
        <v>16</v>
      </c>
      <c r="K79" s="98">
        <v>17</v>
      </c>
      <c r="L79" s="169" t="str">
        <f>L76</f>
        <v>มกราคม</v>
      </c>
      <c r="M79" s="169"/>
      <c r="N79" s="62" t="str">
        <f>N11</f>
        <v>2568</v>
      </c>
    </row>
    <row r="80" spans="1:14" x14ac:dyDescent="0.5">
      <c r="A80" s="5"/>
      <c r="B80" s="64"/>
      <c r="C80" s="107"/>
      <c r="D80" s="107"/>
      <c r="E80" s="51"/>
      <c r="F80" s="84"/>
      <c r="G80" s="85"/>
      <c r="H80" s="84"/>
      <c r="I80" s="85"/>
      <c r="J80" s="58"/>
      <c r="K80" s="84"/>
      <c r="L80" s="104"/>
      <c r="M80" s="72"/>
      <c r="N80" s="102"/>
    </row>
    <row r="81" spans="1:14" x14ac:dyDescent="0.5">
      <c r="A81" s="5">
        <v>22</v>
      </c>
      <c r="B81" s="49" t="s">
        <v>21</v>
      </c>
      <c r="C81" s="50">
        <v>4039.25</v>
      </c>
      <c r="D81" s="50">
        <f>C81</f>
        <v>4039.25</v>
      </c>
      <c r="E81" s="51" t="s">
        <v>11</v>
      </c>
      <c r="F81" s="166" t="s">
        <v>197</v>
      </c>
      <c r="G81" s="167"/>
      <c r="H81" s="168" t="str">
        <f>F81</f>
        <v>บริษัท ฟาไฉแพลนท์ จำกัด</v>
      </c>
      <c r="I81" s="167"/>
      <c r="J81" s="51" t="s">
        <v>12</v>
      </c>
      <c r="K81" s="98" t="s">
        <v>18</v>
      </c>
      <c r="L81" s="103" t="str">
        <f>L78</f>
        <v>เลขที่</v>
      </c>
      <c r="M81" s="66">
        <v>46</v>
      </c>
      <c r="N81" s="55" t="str">
        <f>N78</f>
        <v>/2568</v>
      </c>
    </row>
    <row r="82" spans="1:14" x14ac:dyDescent="0.5">
      <c r="A82" s="51"/>
      <c r="B82" s="64"/>
      <c r="C82" s="57"/>
      <c r="D82" s="58"/>
      <c r="E82" s="59"/>
      <c r="F82" s="60" t="s">
        <v>14</v>
      </c>
      <c r="G82" s="61">
        <f>D81</f>
        <v>4039.25</v>
      </c>
      <c r="H82" s="60" t="s">
        <v>15</v>
      </c>
      <c r="I82" s="61">
        <f>G82</f>
        <v>4039.25</v>
      </c>
      <c r="J82" s="51" t="s">
        <v>16</v>
      </c>
      <c r="K82" s="98">
        <v>7</v>
      </c>
      <c r="L82" s="169" t="str">
        <f>L79</f>
        <v>มกราคม</v>
      </c>
      <c r="M82" s="169"/>
      <c r="N82" s="62" t="str">
        <f>N14</f>
        <v>2568</v>
      </c>
    </row>
    <row r="83" spans="1:14" x14ac:dyDescent="0.5">
      <c r="A83" s="51"/>
      <c r="B83" s="64"/>
      <c r="C83" s="105"/>
      <c r="D83" s="105"/>
      <c r="E83" s="51"/>
      <c r="F83" s="54"/>
      <c r="G83" s="53"/>
      <c r="H83" s="54"/>
      <c r="I83" s="53"/>
      <c r="J83" s="71"/>
      <c r="K83" s="54"/>
      <c r="L83" s="72"/>
      <c r="M83" s="72"/>
      <c r="N83" s="106"/>
    </row>
    <row r="84" spans="1:14" x14ac:dyDescent="0.5">
      <c r="A84" s="51">
        <v>23</v>
      </c>
      <c r="B84" s="58" t="s">
        <v>21</v>
      </c>
      <c r="C84" s="50">
        <v>14107.95</v>
      </c>
      <c r="D84" s="50">
        <f>C84</f>
        <v>14107.95</v>
      </c>
      <c r="E84" s="51" t="s">
        <v>11</v>
      </c>
      <c r="F84" s="166" t="s">
        <v>197</v>
      </c>
      <c r="G84" s="167"/>
      <c r="H84" s="168" t="str">
        <f>F84</f>
        <v>บริษัท ฟาไฉแพลนท์ จำกัด</v>
      </c>
      <c r="I84" s="167"/>
      <c r="J84" s="51" t="s">
        <v>12</v>
      </c>
      <c r="K84" s="98" t="s">
        <v>18</v>
      </c>
      <c r="L84" s="103" t="str">
        <f>L81</f>
        <v>เลขที่</v>
      </c>
      <c r="M84" s="66">
        <v>50</v>
      </c>
      <c r="N84" s="55" t="str">
        <f>N81</f>
        <v>/2568</v>
      </c>
    </row>
    <row r="85" spans="1:14" x14ac:dyDescent="0.5">
      <c r="A85" s="48"/>
      <c r="B85" s="64"/>
      <c r="C85" s="57"/>
      <c r="D85" s="58"/>
      <c r="E85" s="59"/>
      <c r="F85" s="60" t="s">
        <v>14</v>
      </c>
      <c r="G85" s="61">
        <f>D84</f>
        <v>14107.95</v>
      </c>
      <c r="H85" s="60" t="s">
        <v>15</v>
      </c>
      <c r="I85" s="61">
        <f>G85</f>
        <v>14107.95</v>
      </c>
      <c r="J85" s="51" t="s">
        <v>16</v>
      </c>
      <c r="K85" s="98">
        <v>7</v>
      </c>
      <c r="L85" s="169" t="str">
        <f>L82</f>
        <v>มกราคม</v>
      </c>
      <c r="M85" s="169"/>
      <c r="N85" s="62" t="str">
        <f>N17</f>
        <v>2568</v>
      </c>
    </row>
    <row r="86" spans="1:14" x14ac:dyDescent="0.5">
      <c r="A86" s="51"/>
      <c r="B86" s="67"/>
      <c r="C86" s="68"/>
      <c r="D86" s="67"/>
      <c r="E86" s="51"/>
      <c r="F86" s="69"/>
      <c r="G86" s="70"/>
      <c r="H86" s="69"/>
      <c r="I86" s="70"/>
      <c r="J86" s="71"/>
      <c r="K86" s="54"/>
      <c r="L86" s="72"/>
      <c r="M86" s="72"/>
      <c r="N86" s="73"/>
    </row>
    <row r="87" spans="1:14" x14ac:dyDescent="0.5">
      <c r="A87" s="51">
        <v>24</v>
      </c>
      <c r="B87" s="64" t="s">
        <v>198</v>
      </c>
      <c r="C87" s="50">
        <v>8442.2999999999993</v>
      </c>
      <c r="D87" s="50">
        <f>C87</f>
        <v>8442.2999999999993</v>
      </c>
      <c r="E87" s="51" t="s">
        <v>11</v>
      </c>
      <c r="F87" s="166" t="s">
        <v>199</v>
      </c>
      <c r="G87" s="167"/>
      <c r="H87" s="168" t="str">
        <f>F87</f>
        <v>นายกฤษณา  เพ็ชรศรี</v>
      </c>
      <c r="I87" s="167"/>
      <c r="J87" s="51" t="s">
        <v>12</v>
      </c>
      <c r="K87" s="98" t="s">
        <v>18</v>
      </c>
      <c r="L87" s="103" t="str">
        <f>L84</f>
        <v>เลขที่</v>
      </c>
      <c r="M87" s="66">
        <v>52</v>
      </c>
      <c r="N87" s="55" t="str">
        <f>N84</f>
        <v>/2568</v>
      </c>
    </row>
    <row r="88" spans="1:14" x14ac:dyDescent="0.5">
      <c r="A88" s="108"/>
      <c r="B88" s="56"/>
      <c r="C88" s="57"/>
      <c r="D88" s="58"/>
      <c r="E88" s="59"/>
      <c r="F88" s="60" t="s">
        <v>14</v>
      </c>
      <c r="G88" s="61">
        <f>D87</f>
        <v>8442.2999999999993</v>
      </c>
      <c r="H88" s="60" t="s">
        <v>15</v>
      </c>
      <c r="I88" s="61">
        <f>G88</f>
        <v>8442.2999999999993</v>
      </c>
      <c r="J88" s="51" t="s">
        <v>16</v>
      </c>
      <c r="K88" s="98">
        <v>10</v>
      </c>
      <c r="L88" s="169" t="str">
        <f>L85</f>
        <v>มกราคม</v>
      </c>
      <c r="M88" s="169"/>
      <c r="N88" s="62" t="str">
        <f>N20</f>
        <v>2568</v>
      </c>
    </row>
    <row r="89" spans="1:14" s="96" customFormat="1" x14ac:dyDescent="0.5">
      <c r="A89" s="170" t="s">
        <v>0</v>
      </c>
      <c r="B89" s="170"/>
      <c r="C89" s="170"/>
      <c r="D89" s="170"/>
      <c r="E89" s="170"/>
      <c r="F89" s="170"/>
      <c r="G89" s="170"/>
      <c r="H89" s="170"/>
      <c r="I89" s="170"/>
      <c r="J89" s="170"/>
      <c r="K89" s="170"/>
      <c r="L89" s="170"/>
      <c r="M89" s="170"/>
      <c r="N89" s="170"/>
    </row>
    <row r="90" spans="1:14" s="96" customFormat="1" x14ac:dyDescent="0.5">
      <c r="A90" s="171" t="s">
        <v>468</v>
      </c>
      <c r="B90" s="171"/>
      <c r="C90" s="171"/>
      <c r="D90" s="171"/>
      <c r="E90" s="171"/>
      <c r="F90" s="171"/>
      <c r="G90" s="171"/>
      <c r="H90" s="171"/>
      <c r="I90" s="171"/>
      <c r="J90" s="171"/>
      <c r="K90" s="171"/>
      <c r="L90" s="171"/>
      <c r="M90" s="171"/>
      <c r="N90" s="171"/>
    </row>
    <row r="91" spans="1:14" s="96" customFormat="1" x14ac:dyDescent="0.5">
      <c r="A91" s="171" t="s">
        <v>1</v>
      </c>
      <c r="B91" s="171"/>
      <c r="C91" s="171"/>
      <c r="D91" s="171"/>
      <c r="E91" s="171"/>
      <c r="F91" s="171"/>
      <c r="G91" s="171"/>
      <c r="H91" s="171"/>
      <c r="I91" s="171"/>
      <c r="J91" s="171"/>
      <c r="K91" s="171"/>
      <c r="L91" s="171"/>
      <c r="M91" s="171"/>
      <c r="N91" s="171"/>
    </row>
    <row r="92" spans="1:14" s="96" customFormat="1" x14ac:dyDescent="0.5">
      <c r="A92" s="171" t="s">
        <v>482</v>
      </c>
      <c r="B92" s="171"/>
      <c r="C92" s="171"/>
      <c r="D92" s="171"/>
      <c r="E92" s="171"/>
      <c r="F92" s="171"/>
      <c r="G92" s="171"/>
      <c r="H92" s="171"/>
      <c r="I92" s="171"/>
      <c r="J92" s="171"/>
      <c r="K92" s="171"/>
      <c r="L92" s="171"/>
      <c r="M92" s="171"/>
      <c r="N92" s="171"/>
    </row>
    <row r="93" spans="1:14" s="97" customFormat="1" ht="43.5" customHeight="1" x14ac:dyDescent="0.45">
      <c r="A93" s="172" t="s">
        <v>2</v>
      </c>
      <c r="B93" s="172" t="s">
        <v>3</v>
      </c>
      <c r="C93" s="174" t="s">
        <v>4</v>
      </c>
      <c r="D93" s="172" t="s">
        <v>5</v>
      </c>
      <c r="E93" s="172" t="s">
        <v>6</v>
      </c>
      <c r="F93" s="176" t="s">
        <v>7</v>
      </c>
      <c r="G93" s="177"/>
      <c r="H93" s="176" t="s">
        <v>8</v>
      </c>
      <c r="I93" s="177"/>
      <c r="J93" s="174" t="s">
        <v>9</v>
      </c>
      <c r="K93" s="176" t="s">
        <v>10</v>
      </c>
      <c r="L93" s="180"/>
      <c r="M93" s="180"/>
      <c r="N93" s="177"/>
    </row>
    <row r="94" spans="1:14" s="97" customFormat="1" ht="21" x14ac:dyDescent="0.45">
      <c r="A94" s="173"/>
      <c r="B94" s="173"/>
      <c r="C94" s="175"/>
      <c r="D94" s="173"/>
      <c r="E94" s="173"/>
      <c r="F94" s="178"/>
      <c r="G94" s="179"/>
      <c r="H94" s="178"/>
      <c r="I94" s="179"/>
      <c r="J94" s="175"/>
      <c r="K94" s="178"/>
      <c r="L94" s="181"/>
      <c r="M94" s="181"/>
      <c r="N94" s="179"/>
    </row>
    <row r="95" spans="1:14" x14ac:dyDescent="0.5">
      <c r="A95" s="51">
        <v>25</v>
      </c>
      <c r="B95" s="64" t="s">
        <v>198</v>
      </c>
      <c r="C95" s="50">
        <v>16520.8</v>
      </c>
      <c r="D95" s="50">
        <f>C95</f>
        <v>16520.8</v>
      </c>
      <c r="E95" s="51" t="s">
        <v>11</v>
      </c>
      <c r="F95" s="166" t="s">
        <v>199</v>
      </c>
      <c r="G95" s="167"/>
      <c r="H95" s="168" t="str">
        <f>F95</f>
        <v>นายกฤษณา  เพ็ชรศรี</v>
      </c>
      <c r="I95" s="167"/>
      <c r="J95" s="51" t="s">
        <v>12</v>
      </c>
      <c r="K95" s="98" t="s">
        <v>18</v>
      </c>
      <c r="L95" s="103" t="str">
        <f>L87</f>
        <v>เลขที่</v>
      </c>
      <c r="M95" s="66">
        <v>51</v>
      </c>
      <c r="N95" s="55" t="str">
        <f>N87</f>
        <v>/2568</v>
      </c>
    </row>
    <row r="96" spans="1:14" x14ac:dyDescent="0.5">
      <c r="A96" s="51"/>
      <c r="B96" s="56"/>
      <c r="C96" s="57"/>
      <c r="D96" s="58"/>
      <c r="E96" s="59"/>
      <c r="F96" s="60" t="s">
        <v>14</v>
      </c>
      <c r="G96" s="61">
        <f>D95</f>
        <v>16520.8</v>
      </c>
      <c r="H96" s="60" t="s">
        <v>15</v>
      </c>
      <c r="I96" s="61">
        <f>G96</f>
        <v>16520.8</v>
      </c>
      <c r="J96" s="51" t="s">
        <v>16</v>
      </c>
      <c r="K96" s="98">
        <v>10</v>
      </c>
      <c r="L96" s="169" t="str">
        <f>L88</f>
        <v>มกราคม</v>
      </c>
      <c r="M96" s="169"/>
      <c r="N96" s="62" t="str">
        <f>N23</f>
        <v>2568</v>
      </c>
    </row>
    <row r="97" spans="1:14" x14ac:dyDescent="0.5">
      <c r="A97" s="51"/>
      <c r="B97" s="58"/>
      <c r="C97" s="57"/>
      <c r="D97" s="58"/>
      <c r="E97" s="59"/>
      <c r="F97" s="54"/>
      <c r="G97" s="53"/>
      <c r="H97" s="54"/>
      <c r="I97" s="53"/>
      <c r="J97" s="51"/>
      <c r="K97" s="54"/>
      <c r="L97" s="72"/>
      <c r="M97" s="72"/>
      <c r="N97" s="73"/>
    </row>
    <row r="98" spans="1:14" x14ac:dyDescent="0.5">
      <c r="A98" s="51">
        <v>26</v>
      </c>
      <c r="B98" s="64" t="s">
        <v>200</v>
      </c>
      <c r="C98" s="50">
        <v>56000</v>
      </c>
      <c r="D98" s="50">
        <f>C98</f>
        <v>56000</v>
      </c>
      <c r="E98" s="51" t="s">
        <v>11</v>
      </c>
      <c r="F98" s="166" t="s">
        <v>202</v>
      </c>
      <c r="G98" s="167"/>
      <c r="H98" s="168" t="str">
        <f>F98</f>
        <v>ห้างหุ้นส่วนจำกัด จิระศักดิ์ โยธา</v>
      </c>
      <c r="I98" s="167"/>
      <c r="J98" s="51" t="s">
        <v>12</v>
      </c>
      <c r="K98" s="120" t="s">
        <v>203</v>
      </c>
      <c r="L98" s="103" t="str">
        <f>L95</f>
        <v>เลขที่</v>
      </c>
      <c r="M98" s="66">
        <v>2</v>
      </c>
      <c r="N98" s="55" t="str">
        <f>N95</f>
        <v>/2568</v>
      </c>
    </row>
    <row r="99" spans="1:14" x14ac:dyDescent="0.5">
      <c r="A99" s="51"/>
      <c r="B99" s="56" t="s">
        <v>201</v>
      </c>
      <c r="C99" s="57"/>
      <c r="D99" s="58"/>
      <c r="E99" s="59"/>
      <c r="F99" s="60" t="s">
        <v>14</v>
      </c>
      <c r="G99" s="61">
        <f>D98</f>
        <v>56000</v>
      </c>
      <c r="H99" s="60" t="s">
        <v>15</v>
      </c>
      <c r="I99" s="61">
        <f>G99</f>
        <v>56000</v>
      </c>
      <c r="J99" s="51" t="s">
        <v>16</v>
      </c>
      <c r="K99" s="98">
        <v>14</v>
      </c>
      <c r="L99" s="169" t="str">
        <f>L96</f>
        <v>มกราคม</v>
      </c>
      <c r="M99" s="169"/>
      <c r="N99" s="62" t="str">
        <f>N26</f>
        <v>2568</v>
      </c>
    </row>
    <row r="100" spans="1:14" x14ac:dyDescent="0.5">
      <c r="A100" s="48">
        <v>27</v>
      </c>
      <c r="B100" s="64" t="s">
        <v>23</v>
      </c>
      <c r="C100" s="50">
        <v>1000</v>
      </c>
      <c r="D100" s="50">
        <f>C100</f>
        <v>1000</v>
      </c>
      <c r="E100" s="51" t="s">
        <v>11</v>
      </c>
      <c r="F100" s="168" t="s">
        <v>22</v>
      </c>
      <c r="G100" s="167"/>
      <c r="H100" s="168" t="str">
        <f>F100</f>
        <v>นางกนกวรรณ  ยิ่งมานะ</v>
      </c>
      <c r="I100" s="167"/>
      <c r="J100" s="51" t="s">
        <v>12</v>
      </c>
      <c r="K100" s="98" t="s">
        <v>13</v>
      </c>
      <c r="L100" s="103" t="str">
        <f>L7</f>
        <v>เลขที่</v>
      </c>
      <c r="M100" s="66">
        <v>111</v>
      </c>
      <c r="N100" s="55" t="str">
        <f>N7</f>
        <v>/2568</v>
      </c>
    </row>
    <row r="101" spans="1:14" x14ac:dyDescent="0.5">
      <c r="A101" s="48"/>
      <c r="B101" s="56" t="s">
        <v>24</v>
      </c>
      <c r="C101" s="57"/>
      <c r="D101" s="58"/>
      <c r="E101" s="59"/>
      <c r="F101" s="60" t="s">
        <v>14</v>
      </c>
      <c r="G101" s="61">
        <f>D100</f>
        <v>1000</v>
      </c>
      <c r="H101" s="60" t="s">
        <v>15</v>
      </c>
      <c r="I101" s="61">
        <f>G101</f>
        <v>1000</v>
      </c>
      <c r="J101" s="51" t="s">
        <v>16</v>
      </c>
      <c r="K101" s="98">
        <v>9</v>
      </c>
      <c r="L101" s="169" t="str">
        <f>L8</f>
        <v>มกราคม</v>
      </c>
      <c r="M101" s="169"/>
      <c r="N101" s="62" t="str">
        <f>N8</f>
        <v>2568</v>
      </c>
    </row>
    <row r="102" spans="1:14" x14ac:dyDescent="0.5">
      <c r="A102" s="48"/>
      <c r="B102" s="58"/>
      <c r="C102" s="50"/>
      <c r="D102" s="50"/>
      <c r="E102" s="51"/>
      <c r="F102" s="168"/>
      <c r="G102" s="167"/>
      <c r="H102" s="168"/>
      <c r="I102" s="167"/>
      <c r="J102" s="51"/>
      <c r="K102" s="87"/>
      <c r="L102" s="88"/>
      <c r="M102" s="88"/>
      <c r="N102" s="89"/>
    </row>
    <row r="103" spans="1:14" x14ac:dyDescent="0.5">
      <c r="A103" s="51">
        <v>28</v>
      </c>
      <c r="B103" s="64" t="s">
        <v>204</v>
      </c>
      <c r="C103" s="50">
        <v>1300</v>
      </c>
      <c r="D103" s="50">
        <f>C103</f>
        <v>1300</v>
      </c>
      <c r="E103" s="51" t="s">
        <v>11</v>
      </c>
      <c r="F103" s="168" t="s">
        <v>205</v>
      </c>
      <c r="G103" s="167"/>
      <c r="H103" s="168" t="str">
        <f>F103</f>
        <v>นายเอกชัย  ตรีวุธ</v>
      </c>
      <c r="I103" s="167"/>
      <c r="J103" s="51" t="s">
        <v>12</v>
      </c>
      <c r="K103" s="98" t="s">
        <v>18</v>
      </c>
      <c r="L103" s="103" t="str">
        <f>L10</f>
        <v>เลขที่</v>
      </c>
      <c r="M103" s="66">
        <v>121</v>
      </c>
      <c r="N103" s="55" t="str">
        <f>N10</f>
        <v>/2568</v>
      </c>
    </row>
    <row r="104" spans="1:14" x14ac:dyDescent="0.5">
      <c r="A104" s="34"/>
      <c r="B104" s="56"/>
      <c r="C104" s="57"/>
      <c r="D104" s="58"/>
      <c r="E104" s="59"/>
      <c r="F104" s="60" t="s">
        <v>14</v>
      </c>
      <c r="G104" s="61">
        <f>D103</f>
        <v>1300</v>
      </c>
      <c r="H104" s="60" t="s">
        <v>15</v>
      </c>
      <c r="I104" s="61">
        <f>G104</f>
        <v>1300</v>
      </c>
      <c r="J104" s="51" t="s">
        <v>16</v>
      </c>
      <c r="K104" s="98">
        <v>17</v>
      </c>
      <c r="L104" s="169" t="str">
        <f>L11</f>
        <v>มกราคม</v>
      </c>
      <c r="M104" s="169"/>
      <c r="N104" s="62" t="str">
        <f>N11</f>
        <v>2568</v>
      </c>
    </row>
    <row r="105" spans="1:14" x14ac:dyDescent="0.5">
      <c r="A105" s="48"/>
      <c r="B105" s="58"/>
      <c r="C105" s="50"/>
      <c r="D105" s="50"/>
      <c r="E105" s="51"/>
      <c r="F105" s="168"/>
      <c r="G105" s="167"/>
      <c r="H105" s="168"/>
      <c r="I105" s="167"/>
      <c r="J105" s="51"/>
      <c r="K105" s="87"/>
      <c r="L105" s="88"/>
      <c r="M105" s="88"/>
      <c r="N105" s="89"/>
    </row>
    <row r="106" spans="1:14" x14ac:dyDescent="0.5">
      <c r="A106" s="51">
        <v>29</v>
      </c>
      <c r="B106" s="64" t="s">
        <v>206</v>
      </c>
      <c r="C106" s="50">
        <v>1600</v>
      </c>
      <c r="D106" s="50">
        <f>C106</f>
        <v>1600</v>
      </c>
      <c r="E106" s="51" t="s">
        <v>11</v>
      </c>
      <c r="F106" s="168" t="s">
        <v>85</v>
      </c>
      <c r="G106" s="167"/>
      <c r="H106" s="168" t="str">
        <f>F106</f>
        <v>นายธนวัฒน์ แสงเดชดำรงค์</v>
      </c>
      <c r="I106" s="167"/>
      <c r="J106" s="51" t="s">
        <v>12</v>
      </c>
      <c r="K106" s="98" t="s">
        <v>18</v>
      </c>
      <c r="L106" s="103" t="str">
        <f>L13</f>
        <v>เลขที่</v>
      </c>
      <c r="M106" s="66">
        <v>120</v>
      </c>
      <c r="N106" s="55" t="str">
        <f>N13</f>
        <v>/2568</v>
      </c>
    </row>
    <row r="107" spans="1:14" x14ac:dyDescent="0.5">
      <c r="A107" s="34"/>
      <c r="B107" s="56"/>
      <c r="C107" s="57"/>
      <c r="D107" s="58"/>
      <c r="E107" s="59"/>
      <c r="F107" s="60" t="s">
        <v>14</v>
      </c>
      <c r="G107" s="61">
        <f>D106</f>
        <v>1600</v>
      </c>
      <c r="H107" s="60" t="s">
        <v>15</v>
      </c>
      <c r="I107" s="61">
        <f>G107</f>
        <v>1600</v>
      </c>
      <c r="J107" s="51" t="s">
        <v>16</v>
      </c>
      <c r="K107" s="98">
        <v>17</v>
      </c>
      <c r="L107" s="169" t="str">
        <f>L14</f>
        <v>มกราคม</v>
      </c>
      <c r="M107" s="169"/>
      <c r="N107" s="62" t="str">
        <f>N14</f>
        <v>2568</v>
      </c>
    </row>
    <row r="108" spans="1:14" x14ac:dyDescent="0.5">
      <c r="A108" s="51"/>
      <c r="B108" s="58"/>
      <c r="C108" s="50"/>
      <c r="D108" s="50"/>
      <c r="E108" s="51"/>
      <c r="F108" s="168"/>
      <c r="G108" s="167"/>
      <c r="H108" s="168"/>
      <c r="I108" s="167"/>
      <c r="J108" s="51"/>
      <c r="K108" s="87"/>
      <c r="L108" s="88"/>
      <c r="M108" s="88"/>
      <c r="N108" s="89"/>
    </row>
    <row r="109" spans="1:14" x14ac:dyDescent="0.5">
      <c r="A109" s="71">
        <v>30</v>
      </c>
      <c r="B109" s="64" t="s">
        <v>86</v>
      </c>
      <c r="C109" s="50">
        <v>5753</v>
      </c>
      <c r="D109" s="50">
        <f>C109</f>
        <v>5753</v>
      </c>
      <c r="E109" s="51" t="s">
        <v>11</v>
      </c>
      <c r="F109" s="183" t="s">
        <v>19</v>
      </c>
      <c r="G109" s="184"/>
      <c r="H109" s="185" t="str">
        <f>F109</f>
        <v>บริษัท ป.วัฒนา กรุ๊ป (ปึงง่วนจั๊ว) จำกัด</v>
      </c>
      <c r="I109" s="184"/>
      <c r="J109" s="51" t="s">
        <v>12</v>
      </c>
      <c r="K109" s="98" t="s">
        <v>18</v>
      </c>
      <c r="L109" s="103" t="str">
        <f>L16</f>
        <v>เลขที่</v>
      </c>
      <c r="M109" s="66">
        <v>56</v>
      </c>
      <c r="N109" s="55" t="str">
        <f>N16</f>
        <v>/2568</v>
      </c>
    </row>
    <row r="110" spans="1:14" x14ac:dyDescent="0.5">
      <c r="A110" s="51"/>
      <c r="B110" s="56"/>
      <c r="C110" s="57"/>
      <c r="D110" s="58"/>
      <c r="E110" s="59"/>
      <c r="F110" s="60" t="s">
        <v>14</v>
      </c>
      <c r="G110" s="61">
        <f>D109</f>
        <v>5753</v>
      </c>
      <c r="H110" s="60" t="s">
        <v>15</v>
      </c>
      <c r="I110" s="61">
        <f>G110</f>
        <v>5753</v>
      </c>
      <c r="J110" s="51" t="s">
        <v>16</v>
      </c>
      <c r="K110" s="98">
        <v>22</v>
      </c>
      <c r="L110" s="169" t="str">
        <f>L17</f>
        <v>มกราคม</v>
      </c>
      <c r="M110" s="169"/>
      <c r="N110" s="62" t="str">
        <f>N17</f>
        <v>2568</v>
      </c>
    </row>
    <row r="111" spans="1:14" x14ac:dyDescent="0.5">
      <c r="A111" s="51"/>
      <c r="B111" s="58"/>
      <c r="C111" s="50"/>
      <c r="D111" s="50"/>
      <c r="E111" s="59"/>
      <c r="F111" s="168"/>
      <c r="G111" s="167"/>
      <c r="H111" s="168"/>
      <c r="I111" s="167"/>
      <c r="J111" s="51"/>
      <c r="K111" s="87"/>
      <c r="L111" s="88"/>
      <c r="M111" s="88"/>
      <c r="N111" s="89"/>
    </row>
    <row r="112" spans="1:14" x14ac:dyDescent="0.5">
      <c r="A112" s="51">
        <v>31</v>
      </c>
      <c r="B112" s="64" t="s">
        <v>207</v>
      </c>
      <c r="C112" s="50">
        <v>32000</v>
      </c>
      <c r="D112" s="50">
        <f>C112</f>
        <v>32000</v>
      </c>
      <c r="E112" s="51" t="s">
        <v>11</v>
      </c>
      <c r="F112" s="166" t="s">
        <v>102</v>
      </c>
      <c r="G112" s="167"/>
      <c r="H112" s="168" t="str">
        <f>F112</f>
        <v>นายธนวัฒน์  แสงเดชดำรงค์</v>
      </c>
      <c r="I112" s="167"/>
      <c r="J112" s="51" t="s">
        <v>12</v>
      </c>
      <c r="K112" s="98" t="s">
        <v>18</v>
      </c>
      <c r="L112" s="103" t="str">
        <f>L19</f>
        <v>เลขที่</v>
      </c>
      <c r="M112" s="66">
        <v>54</v>
      </c>
      <c r="N112" s="55" t="str">
        <f>N19</f>
        <v>/2568</v>
      </c>
    </row>
    <row r="113" spans="1:14" x14ac:dyDescent="0.5">
      <c r="A113" s="51"/>
      <c r="B113" s="56"/>
      <c r="C113" s="57"/>
      <c r="D113" s="58"/>
      <c r="E113" s="59"/>
      <c r="F113" s="60" t="s">
        <v>14</v>
      </c>
      <c r="G113" s="61">
        <f>D112</f>
        <v>32000</v>
      </c>
      <c r="H113" s="60" t="s">
        <v>15</v>
      </c>
      <c r="I113" s="61">
        <f>G113</f>
        <v>32000</v>
      </c>
      <c r="J113" s="51" t="s">
        <v>16</v>
      </c>
      <c r="K113" s="98">
        <v>21</v>
      </c>
      <c r="L113" s="169" t="str">
        <f>L20</f>
        <v>มกราคม</v>
      </c>
      <c r="M113" s="169"/>
      <c r="N113" s="62" t="str">
        <f>N20</f>
        <v>2568</v>
      </c>
    </row>
    <row r="114" spans="1:14" x14ac:dyDescent="0.5">
      <c r="A114" s="51"/>
      <c r="B114" s="58"/>
      <c r="C114" s="50"/>
      <c r="D114" s="50"/>
      <c r="E114" s="59"/>
      <c r="F114" s="168"/>
      <c r="G114" s="167"/>
      <c r="H114" s="168"/>
      <c r="I114" s="167"/>
      <c r="J114" s="51"/>
      <c r="K114" s="87"/>
      <c r="L114" s="88"/>
      <c r="M114" s="88"/>
      <c r="N114" s="89"/>
    </row>
    <row r="115" spans="1:14" x14ac:dyDescent="0.5">
      <c r="A115" s="51">
        <v>32</v>
      </c>
      <c r="B115" s="64" t="s">
        <v>23</v>
      </c>
      <c r="C115" s="50">
        <v>1000</v>
      </c>
      <c r="D115" s="50">
        <f>C115</f>
        <v>1000</v>
      </c>
      <c r="E115" s="51" t="s">
        <v>11</v>
      </c>
      <c r="F115" s="168" t="s">
        <v>22</v>
      </c>
      <c r="G115" s="167"/>
      <c r="H115" s="168" t="str">
        <f>F115</f>
        <v>นางกนกวรรณ  ยิ่งมานะ</v>
      </c>
      <c r="I115" s="167"/>
      <c r="J115" s="51" t="s">
        <v>12</v>
      </c>
      <c r="K115" s="98" t="s">
        <v>13</v>
      </c>
      <c r="L115" s="103" t="str">
        <f>L22</f>
        <v>เลขที่</v>
      </c>
      <c r="M115" s="66">
        <v>123</v>
      </c>
      <c r="N115" s="55" t="str">
        <f>N22</f>
        <v>/2568</v>
      </c>
    </row>
    <row r="116" spans="1:14" x14ac:dyDescent="0.5">
      <c r="A116" s="51"/>
      <c r="B116" s="56" t="s">
        <v>24</v>
      </c>
      <c r="C116" s="57"/>
      <c r="D116" s="58"/>
      <c r="E116" s="59"/>
      <c r="F116" s="60" t="s">
        <v>14</v>
      </c>
      <c r="G116" s="61">
        <f>D115</f>
        <v>1000</v>
      </c>
      <c r="H116" s="60" t="s">
        <v>15</v>
      </c>
      <c r="I116" s="61">
        <f>G116</f>
        <v>1000</v>
      </c>
      <c r="J116" s="51" t="s">
        <v>16</v>
      </c>
      <c r="K116" s="98">
        <v>23</v>
      </c>
      <c r="L116" s="169" t="str">
        <f>L23</f>
        <v>มกราคม</v>
      </c>
      <c r="M116" s="169"/>
      <c r="N116" s="62" t="str">
        <f>N23</f>
        <v>2568</v>
      </c>
    </row>
    <row r="117" spans="1:14" x14ac:dyDescent="0.5">
      <c r="A117" s="51"/>
      <c r="B117" s="58"/>
      <c r="C117" s="50"/>
      <c r="D117" s="50"/>
      <c r="E117" s="59"/>
      <c r="F117" s="168"/>
      <c r="G117" s="167"/>
      <c r="H117" s="168"/>
      <c r="I117" s="167"/>
      <c r="J117" s="51"/>
      <c r="K117" s="87"/>
      <c r="L117" s="88"/>
      <c r="M117" s="88"/>
      <c r="N117" s="89"/>
    </row>
    <row r="118" spans="1:14" s="96" customFormat="1" x14ac:dyDescent="0.5">
      <c r="A118" s="170" t="s">
        <v>0</v>
      </c>
      <c r="B118" s="170"/>
      <c r="C118" s="170"/>
      <c r="D118" s="170"/>
      <c r="E118" s="170"/>
      <c r="F118" s="170"/>
      <c r="G118" s="170"/>
      <c r="H118" s="170"/>
      <c r="I118" s="170"/>
      <c r="J118" s="170"/>
      <c r="K118" s="170"/>
      <c r="L118" s="170"/>
      <c r="M118" s="170"/>
      <c r="N118" s="170"/>
    </row>
    <row r="119" spans="1:14" s="96" customFormat="1" x14ac:dyDescent="0.5">
      <c r="A119" s="171" t="s">
        <v>468</v>
      </c>
      <c r="B119" s="171"/>
      <c r="C119" s="171"/>
      <c r="D119" s="171"/>
      <c r="E119" s="171"/>
      <c r="F119" s="171"/>
      <c r="G119" s="171"/>
      <c r="H119" s="171"/>
      <c r="I119" s="171"/>
      <c r="J119" s="171"/>
      <c r="K119" s="171"/>
      <c r="L119" s="171"/>
      <c r="M119" s="171"/>
      <c r="N119" s="171"/>
    </row>
    <row r="120" spans="1:14" s="96" customFormat="1" x14ac:dyDescent="0.5">
      <c r="A120" s="171" t="s">
        <v>1</v>
      </c>
      <c r="B120" s="171"/>
      <c r="C120" s="171"/>
      <c r="D120" s="171"/>
      <c r="E120" s="171"/>
      <c r="F120" s="171"/>
      <c r="G120" s="171"/>
      <c r="H120" s="171"/>
      <c r="I120" s="171"/>
      <c r="J120" s="171"/>
      <c r="K120" s="171"/>
      <c r="L120" s="171"/>
      <c r="M120" s="171"/>
      <c r="N120" s="171"/>
    </row>
    <row r="121" spans="1:14" s="96" customFormat="1" x14ac:dyDescent="0.5">
      <c r="A121" s="171" t="s">
        <v>482</v>
      </c>
      <c r="B121" s="171"/>
      <c r="C121" s="171"/>
      <c r="D121" s="171"/>
      <c r="E121" s="171"/>
      <c r="F121" s="171"/>
      <c r="G121" s="171"/>
      <c r="H121" s="171"/>
      <c r="I121" s="171"/>
      <c r="J121" s="171"/>
      <c r="K121" s="171"/>
      <c r="L121" s="171"/>
      <c r="M121" s="171"/>
      <c r="N121" s="171"/>
    </row>
    <row r="122" spans="1:14" s="97" customFormat="1" ht="43.5" customHeight="1" x14ac:dyDescent="0.45">
      <c r="A122" s="172" t="s">
        <v>2</v>
      </c>
      <c r="B122" s="172" t="s">
        <v>3</v>
      </c>
      <c r="C122" s="174" t="s">
        <v>4</v>
      </c>
      <c r="D122" s="172" t="s">
        <v>5</v>
      </c>
      <c r="E122" s="172" t="s">
        <v>6</v>
      </c>
      <c r="F122" s="176" t="s">
        <v>7</v>
      </c>
      <c r="G122" s="177"/>
      <c r="H122" s="176" t="s">
        <v>8</v>
      </c>
      <c r="I122" s="177"/>
      <c r="J122" s="174" t="s">
        <v>9</v>
      </c>
      <c r="K122" s="176" t="s">
        <v>10</v>
      </c>
      <c r="L122" s="180"/>
      <c r="M122" s="180"/>
      <c r="N122" s="177"/>
    </row>
    <row r="123" spans="1:14" s="97" customFormat="1" ht="21" x14ac:dyDescent="0.45">
      <c r="A123" s="173"/>
      <c r="B123" s="173"/>
      <c r="C123" s="175"/>
      <c r="D123" s="173"/>
      <c r="E123" s="173"/>
      <c r="F123" s="178"/>
      <c r="G123" s="179"/>
      <c r="H123" s="178"/>
      <c r="I123" s="179"/>
      <c r="J123" s="175"/>
      <c r="K123" s="178"/>
      <c r="L123" s="181"/>
      <c r="M123" s="181"/>
      <c r="N123" s="179"/>
    </row>
    <row r="124" spans="1:14" x14ac:dyDescent="0.5">
      <c r="A124" s="51">
        <v>33</v>
      </c>
      <c r="B124" s="64" t="s">
        <v>208</v>
      </c>
      <c r="C124" s="50">
        <v>3510</v>
      </c>
      <c r="D124" s="50">
        <f>C124</f>
        <v>3510</v>
      </c>
      <c r="E124" s="51" t="s">
        <v>11</v>
      </c>
      <c r="F124" s="168" t="s">
        <v>22</v>
      </c>
      <c r="G124" s="167"/>
      <c r="H124" s="168" t="str">
        <f>F124</f>
        <v>นางกนกวรรณ  ยิ่งมานะ</v>
      </c>
      <c r="I124" s="167"/>
      <c r="J124" s="51" t="s">
        <v>12</v>
      </c>
      <c r="K124" s="98" t="s">
        <v>13</v>
      </c>
      <c r="L124" s="103" t="str">
        <f>L25</f>
        <v>เลขที่</v>
      </c>
      <c r="M124" s="66">
        <v>124</v>
      </c>
      <c r="N124" s="55" t="str">
        <f>N25</f>
        <v>/2568</v>
      </c>
    </row>
    <row r="125" spans="1:14" x14ac:dyDescent="0.5">
      <c r="A125" s="51"/>
      <c r="B125" s="56" t="s">
        <v>209</v>
      </c>
      <c r="C125" s="57"/>
      <c r="D125" s="58"/>
      <c r="E125" s="59"/>
      <c r="F125" s="60" t="s">
        <v>14</v>
      </c>
      <c r="G125" s="61">
        <f>D124</f>
        <v>3510</v>
      </c>
      <c r="H125" s="60" t="s">
        <v>15</v>
      </c>
      <c r="I125" s="61">
        <f>G125</f>
        <v>3510</v>
      </c>
      <c r="J125" s="51" t="s">
        <v>16</v>
      </c>
      <c r="K125" s="98">
        <v>24</v>
      </c>
      <c r="L125" s="169" t="str">
        <f>L26</f>
        <v>มกราคม</v>
      </c>
      <c r="M125" s="169"/>
      <c r="N125" s="62" t="str">
        <f>N26</f>
        <v>2568</v>
      </c>
    </row>
    <row r="126" spans="1:14" x14ac:dyDescent="0.5">
      <c r="A126" s="51"/>
      <c r="B126" s="64"/>
      <c r="C126" s="90"/>
      <c r="D126" s="58"/>
      <c r="E126" s="59"/>
      <c r="F126" s="60"/>
      <c r="G126" s="61"/>
      <c r="H126" s="60"/>
      <c r="I126" s="61"/>
      <c r="J126" s="51"/>
      <c r="K126" s="87"/>
      <c r="L126" s="88"/>
      <c r="M126" s="88"/>
      <c r="N126" s="93"/>
    </row>
    <row r="127" spans="1:14" x14ac:dyDescent="0.5">
      <c r="A127" s="51">
        <v>34</v>
      </c>
      <c r="B127" s="64" t="s">
        <v>210</v>
      </c>
      <c r="C127" s="50">
        <v>24824</v>
      </c>
      <c r="D127" s="50">
        <f>C127</f>
        <v>24824</v>
      </c>
      <c r="E127" s="51" t="s">
        <v>11</v>
      </c>
      <c r="F127" s="185" t="s">
        <v>167</v>
      </c>
      <c r="G127" s="184"/>
      <c r="H127" s="185" t="str">
        <f>F127</f>
        <v>บริษัท อยุธยาก๊อปปี้แอสเซอร์วิส จำกัด</v>
      </c>
      <c r="I127" s="184"/>
      <c r="J127" s="51" t="s">
        <v>12</v>
      </c>
      <c r="K127" s="98" t="s">
        <v>13</v>
      </c>
      <c r="L127" s="103" t="str">
        <f>L28</f>
        <v>เลขที่</v>
      </c>
      <c r="M127" s="66">
        <v>122</v>
      </c>
      <c r="N127" s="55" t="str">
        <f>N28</f>
        <v>/2568</v>
      </c>
    </row>
    <row r="128" spans="1:14" x14ac:dyDescent="0.5">
      <c r="A128" s="51"/>
      <c r="B128" s="56" t="s">
        <v>212</v>
      </c>
      <c r="C128" s="57"/>
      <c r="D128" s="58"/>
      <c r="E128" s="59"/>
      <c r="F128" s="60" t="s">
        <v>14</v>
      </c>
      <c r="G128" s="61">
        <f>D127</f>
        <v>24824</v>
      </c>
      <c r="H128" s="60" t="s">
        <v>15</v>
      </c>
      <c r="I128" s="61">
        <f>G128</f>
        <v>24824</v>
      </c>
      <c r="J128" s="51" t="s">
        <v>16</v>
      </c>
      <c r="K128" s="98">
        <v>22</v>
      </c>
      <c r="L128" s="169" t="str">
        <f>L29</f>
        <v>มกราคม</v>
      </c>
      <c r="M128" s="169"/>
      <c r="N128" s="62" t="str">
        <f>N29</f>
        <v>2568</v>
      </c>
    </row>
    <row r="129" spans="1:14" x14ac:dyDescent="0.5">
      <c r="A129" s="51"/>
      <c r="B129" s="64"/>
      <c r="C129" s="90"/>
      <c r="D129" s="58"/>
      <c r="E129" s="51"/>
      <c r="F129" s="60"/>
      <c r="G129" s="61"/>
      <c r="H129" s="60"/>
      <c r="I129" s="61"/>
      <c r="J129" s="51"/>
      <c r="K129" s="54"/>
      <c r="L129" s="72"/>
      <c r="M129" s="72"/>
      <c r="N129" s="73"/>
    </row>
    <row r="130" spans="1:14" x14ac:dyDescent="0.5">
      <c r="A130" s="51">
        <v>35</v>
      </c>
      <c r="B130" s="64" t="s">
        <v>103</v>
      </c>
      <c r="C130" s="50">
        <v>450</v>
      </c>
      <c r="D130" s="50">
        <f>C130</f>
        <v>450</v>
      </c>
      <c r="E130" s="51" t="s">
        <v>11</v>
      </c>
      <c r="F130" s="168" t="s">
        <v>27</v>
      </c>
      <c r="G130" s="167"/>
      <c r="H130" s="168" t="str">
        <f>F130</f>
        <v>นางสาวเยาวเรศ  รัตนสุวรรณ์</v>
      </c>
      <c r="I130" s="167"/>
      <c r="J130" s="51" t="s">
        <v>12</v>
      </c>
      <c r="K130" s="98" t="s">
        <v>13</v>
      </c>
      <c r="L130" s="103" t="str">
        <f>L36</f>
        <v>เลขที่</v>
      </c>
      <c r="M130" s="66">
        <v>125</v>
      </c>
      <c r="N130" s="55" t="str">
        <f>N36</f>
        <v>/2568</v>
      </c>
    </row>
    <row r="131" spans="1:14" x14ac:dyDescent="0.5">
      <c r="A131" s="51"/>
      <c r="B131" s="56"/>
      <c r="C131" s="57"/>
      <c r="D131" s="58"/>
      <c r="E131" s="59"/>
      <c r="F131" s="60" t="s">
        <v>14</v>
      </c>
      <c r="G131" s="61">
        <f>D130</f>
        <v>450</v>
      </c>
      <c r="H131" s="60" t="s">
        <v>15</v>
      </c>
      <c r="I131" s="61">
        <f>G131</f>
        <v>450</v>
      </c>
      <c r="J131" s="51" t="s">
        <v>16</v>
      </c>
      <c r="K131" s="98">
        <v>24</v>
      </c>
      <c r="L131" s="169" t="str">
        <f>L37</f>
        <v>มกราคม</v>
      </c>
      <c r="M131" s="169"/>
      <c r="N131" s="62" t="str">
        <f>N37</f>
        <v>2568</v>
      </c>
    </row>
    <row r="132" spans="1:14" x14ac:dyDescent="0.5">
      <c r="A132" s="48">
        <v>36</v>
      </c>
      <c r="B132" s="64" t="s">
        <v>213</v>
      </c>
      <c r="C132" s="50">
        <v>1500</v>
      </c>
      <c r="D132" s="50">
        <f>C132</f>
        <v>1500</v>
      </c>
      <c r="E132" s="51" t="s">
        <v>11</v>
      </c>
      <c r="F132" s="168" t="s">
        <v>215</v>
      </c>
      <c r="G132" s="167"/>
      <c r="H132" s="168" t="str">
        <f>F132</f>
        <v>นายเสน่ห์  ทรัพย์บวร</v>
      </c>
      <c r="I132" s="167"/>
      <c r="J132" s="51" t="s">
        <v>12</v>
      </c>
      <c r="K132" s="98" t="s">
        <v>13</v>
      </c>
      <c r="L132" s="103" t="str">
        <f>L39</f>
        <v>เลขที่</v>
      </c>
      <c r="M132" s="66">
        <v>126</v>
      </c>
      <c r="N132" s="55" t="str">
        <f>N39</f>
        <v>/2568</v>
      </c>
    </row>
    <row r="133" spans="1:14" x14ac:dyDescent="0.5">
      <c r="A133" s="48"/>
      <c r="B133" s="56" t="s">
        <v>214</v>
      </c>
      <c r="C133" s="57"/>
      <c r="D133" s="58"/>
      <c r="E133" s="59"/>
      <c r="F133" s="60" t="s">
        <v>14</v>
      </c>
      <c r="G133" s="61">
        <f>D132</f>
        <v>1500</v>
      </c>
      <c r="H133" s="60" t="s">
        <v>15</v>
      </c>
      <c r="I133" s="61">
        <f>G133</f>
        <v>1500</v>
      </c>
      <c r="J133" s="51" t="s">
        <v>16</v>
      </c>
      <c r="K133" s="98">
        <v>24</v>
      </c>
      <c r="L133" s="169" t="str">
        <f>L40</f>
        <v>มกราคม</v>
      </c>
      <c r="M133" s="169"/>
      <c r="N133" s="62" t="str">
        <f>N40</f>
        <v>2568</v>
      </c>
    </row>
    <row r="134" spans="1:14" x14ac:dyDescent="0.5">
      <c r="A134" s="48"/>
      <c r="B134" s="58"/>
      <c r="C134" s="50"/>
      <c r="D134" s="50"/>
      <c r="E134" s="51"/>
      <c r="F134" s="168"/>
      <c r="G134" s="167"/>
      <c r="H134" s="168"/>
      <c r="I134" s="167"/>
      <c r="J134" s="51"/>
      <c r="K134" s="87"/>
      <c r="L134" s="88"/>
      <c r="M134" s="88"/>
      <c r="N134" s="89"/>
    </row>
    <row r="135" spans="1:14" x14ac:dyDescent="0.5">
      <c r="A135" s="51">
        <v>37</v>
      </c>
      <c r="B135" s="64" t="s">
        <v>217</v>
      </c>
      <c r="C135" s="50">
        <v>292000</v>
      </c>
      <c r="D135" s="50">
        <f>C135</f>
        <v>292000</v>
      </c>
      <c r="E135" s="51" t="s">
        <v>11</v>
      </c>
      <c r="F135" s="166" t="s">
        <v>202</v>
      </c>
      <c r="G135" s="167"/>
      <c r="H135" s="168" t="str">
        <f>F135</f>
        <v>ห้างหุ้นส่วนจำกัด จิระศักดิ์ โยธา</v>
      </c>
      <c r="I135" s="167"/>
      <c r="J135" s="51" t="s">
        <v>12</v>
      </c>
      <c r="K135" s="120" t="s">
        <v>203</v>
      </c>
      <c r="L135" s="103" t="str">
        <f>L42</f>
        <v>เลขที่</v>
      </c>
      <c r="M135" s="66">
        <v>3</v>
      </c>
      <c r="N135" s="55" t="str">
        <f>N42</f>
        <v>/2568</v>
      </c>
    </row>
    <row r="136" spans="1:14" x14ac:dyDescent="0.5">
      <c r="A136" s="34"/>
      <c r="B136" s="56" t="s">
        <v>218</v>
      </c>
      <c r="C136" s="57"/>
      <c r="D136" s="58"/>
      <c r="E136" s="59"/>
      <c r="F136" s="60" t="s">
        <v>14</v>
      </c>
      <c r="G136" s="61">
        <f>D135</f>
        <v>292000</v>
      </c>
      <c r="H136" s="60" t="s">
        <v>15</v>
      </c>
      <c r="I136" s="61">
        <f>G136</f>
        <v>292000</v>
      </c>
      <c r="J136" s="51" t="s">
        <v>16</v>
      </c>
      <c r="K136" s="98">
        <v>31</v>
      </c>
      <c r="L136" s="169" t="str">
        <f>L43</f>
        <v>มกราคม</v>
      </c>
      <c r="M136" s="169"/>
      <c r="N136" s="62" t="str">
        <f>N43</f>
        <v>2568</v>
      </c>
    </row>
    <row r="137" spans="1:14" x14ac:dyDescent="0.5">
      <c r="A137" s="48"/>
      <c r="B137" s="58"/>
      <c r="C137" s="50"/>
      <c r="D137" s="50"/>
      <c r="E137" s="51"/>
      <c r="F137" s="168"/>
      <c r="G137" s="167"/>
      <c r="H137" s="168"/>
      <c r="I137" s="167"/>
      <c r="J137" s="51"/>
      <c r="K137" s="87"/>
      <c r="L137" s="88"/>
      <c r="M137" s="88"/>
      <c r="N137" s="89"/>
    </row>
    <row r="138" spans="1:14" ht="21" customHeight="1" x14ac:dyDescent="0.5">
      <c r="A138" s="51">
        <v>38</v>
      </c>
      <c r="B138" s="119" t="s">
        <v>219</v>
      </c>
      <c r="C138" s="50">
        <v>163000</v>
      </c>
      <c r="D138" s="50">
        <f>C138</f>
        <v>163000</v>
      </c>
      <c r="E138" s="51" t="s">
        <v>11</v>
      </c>
      <c r="F138" s="166" t="s">
        <v>216</v>
      </c>
      <c r="G138" s="167"/>
      <c r="H138" s="168" t="str">
        <f>F138</f>
        <v>ห้างหุ้นส่วนจำกัด เราผู้สร้าง การโยธา</v>
      </c>
      <c r="I138" s="167"/>
      <c r="J138" s="51" t="s">
        <v>12</v>
      </c>
      <c r="K138" s="120" t="s">
        <v>141</v>
      </c>
      <c r="L138" s="103" t="str">
        <f>L45</f>
        <v>เลขที่</v>
      </c>
      <c r="M138" s="66">
        <v>4</v>
      </c>
      <c r="N138" s="55" t="str">
        <f>N45</f>
        <v>/2568</v>
      </c>
    </row>
    <row r="139" spans="1:14" x14ac:dyDescent="0.5">
      <c r="A139" s="34"/>
      <c r="B139" s="56" t="s">
        <v>220</v>
      </c>
      <c r="C139" s="57"/>
      <c r="D139" s="58"/>
      <c r="E139" s="59"/>
      <c r="F139" s="60" t="s">
        <v>14</v>
      </c>
      <c r="G139" s="61">
        <f>D138</f>
        <v>163000</v>
      </c>
      <c r="H139" s="60" t="s">
        <v>15</v>
      </c>
      <c r="I139" s="61">
        <f>G139</f>
        <v>163000</v>
      </c>
      <c r="J139" s="51" t="s">
        <v>16</v>
      </c>
      <c r="K139" s="98">
        <v>31</v>
      </c>
      <c r="L139" s="169" t="str">
        <f>L46</f>
        <v>มกราคม</v>
      </c>
      <c r="M139" s="169"/>
      <c r="N139" s="62" t="str">
        <f>N46</f>
        <v>2568</v>
      </c>
    </row>
    <row r="140" spans="1:14" x14ac:dyDescent="0.5">
      <c r="A140" s="51"/>
      <c r="B140" s="58"/>
      <c r="C140" s="50"/>
      <c r="D140" s="50"/>
      <c r="E140" s="51"/>
      <c r="F140" s="168"/>
      <c r="G140" s="167"/>
      <c r="H140" s="168"/>
      <c r="I140" s="167"/>
      <c r="J140" s="51"/>
      <c r="K140" s="87"/>
      <c r="L140" s="88"/>
      <c r="M140" s="88"/>
      <c r="N140" s="89"/>
    </row>
    <row r="141" spans="1:14" x14ac:dyDescent="0.5">
      <c r="A141" s="71">
        <v>39</v>
      </c>
      <c r="B141" s="64" t="s">
        <v>221</v>
      </c>
      <c r="C141" s="50">
        <v>24400</v>
      </c>
      <c r="D141" s="50">
        <f>C141</f>
        <v>24400</v>
      </c>
      <c r="E141" s="51" t="s">
        <v>11</v>
      </c>
      <c r="F141" s="166" t="s">
        <v>216</v>
      </c>
      <c r="G141" s="167"/>
      <c r="H141" s="168" t="str">
        <f>F141</f>
        <v>ห้างหุ้นส่วนจำกัด เราผู้สร้าง การโยธา</v>
      </c>
      <c r="I141" s="167"/>
      <c r="J141" s="51" t="s">
        <v>12</v>
      </c>
      <c r="K141" s="120" t="s">
        <v>141</v>
      </c>
      <c r="L141" s="103" t="str">
        <f>L48</f>
        <v>เลขที่</v>
      </c>
      <c r="M141" s="66">
        <v>5</v>
      </c>
      <c r="N141" s="55" t="str">
        <f>N48</f>
        <v>/2568</v>
      </c>
    </row>
    <row r="142" spans="1:14" x14ac:dyDescent="0.5">
      <c r="A142" s="51"/>
      <c r="B142" s="56" t="s">
        <v>222</v>
      </c>
      <c r="C142" s="57"/>
      <c r="D142" s="58"/>
      <c r="E142" s="59"/>
      <c r="F142" s="60" t="s">
        <v>14</v>
      </c>
      <c r="G142" s="61">
        <f>D141</f>
        <v>24400</v>
      </c>
      <c r="H142" s="60" t="s">
        <v>15</v>
      </c>
      <c r="I142" s="61">
        <f>G142</f>
        <v>24400</v>
      </c>
      <c r="J142" s="51" t="s">
        <v>16</v>
      </c>
      <c r="K142" s="98">
        <v>31</v>
      </c>
      <c r="L142" s="169" t="str">
        <f>L49</f>
        <v>มกราคม</v>
      </c>
      <c r="M142" s="169"/>
      <c r="N142" s="62" t="str">
        <f>N49</f>
        <v>2568</v>
      </c>
    </row>
    <row r="143" spans="1:14" x14ac:dyDescent="0.5">
      <c r="A143" s="51"/>
      <c r="B143" s="58"/>
      <c r="C143" s="50"/>
      <c r="D143" s="50"/>
      <c r="E143" s="59"/>
      <c r="F143" s="168"/>
      <c r="G143" s="167"/>
      <c r="H143" s="168"/>
      <c r="I143" s="167"/>
      <c r="J143" s="51"/>
      <c r="K143" s="87"/>
      <c r="L143" s="88"/>
      <c r="M143" s="88"/>
      <c r="N143" s="89"/>
    </row>
    <row r="144" spans="1:14" x14ac:dyDescent="0.5">
      <c r="A144" s="51">
        <v>40</v>
      </c>
      <c r="B144" s="64" t="s">
        <v>142</v>
      </c>
      <c r="C144" s="50">
        <v>214500</v>
      </c>
      <c r="D144" s="50">
        <f>C144</f>
        <v>214500</v>
      </c>
      <c r="E144" s="51" t="s">
        <v>11</v>
      </c>
      <c r="F144" s="166" t="s">
        <v>202</v>
      </c>
      <c r="G144" s="167"/>
      <c r="H144" s="168" t="str">
        <f>F144</f>
        <v>ห้างหุ้นส่วนจำกัด จิระศักดิ์ โยธา</v>
      </c>
      <c r="I144" s="167"/>
      <c r="J144" s="51" t="s">
        <v>12</v>
      </c>
      <c r="K144" s="98" t="s">
        <v>13</v>
      </c>
      <c r="L144" s="103" t="str">
        <f>L51</f>
        <v>เลขที่</v>
      </c>
      <c r="M144" s="66">
        <v>6</v>
      </c>
      <c r="N144" s="55" t="str">
        <f>N51</f>
        <v>/2568</v>
      </c>
    </row>
    <row r="145" spans="1:14" x14ac:dyDescent="0.5">
      <c r="A145" s="51"/>
      <c r="B145" s="56" t="s">
        <v>223</v>
      </c>
      <c r="C145" s="57"/>
      <c r="D145" s="58"/>
      <c r="E145" s="59"/>
      <c r="F145" s="60" t="s">
        <v>14</v>
      </c>
      <c r="G145" s="61">
        <f>D144</f>
        <v>214500</v>
      </c>
      <c r="H145" s="60" t="s">
        <v>15</v>
      </c>
      <c r="I145" s="61">
        <f>G145</f>
        <v>214500</v>
      </c>
      <c r="J145" s="51" t="s">
        <v>16</v>
      </c>
      <c r="K145" s="98">
        <v>31</v>
      </c>
      <c r="L145" s="169" t="str">
        <f>L52</f>
        <v>มกราคม</v>
      </c>
      <c r="M145" s="169"/>
      <c r="N145" s="62" t="str">
        <f>N52</f>
        <v>2568</v>
      </c>
    </row>
    <row r="146" spans="1:14" x14ac:dyDescent="0.5">
      <c r="A146" s="51"/>
      <c r="B146" s="58"/>
      <c r="C146" s="50"/>
      <c r="D146" s="50"/>
      <c r="E146" s="59"/>
      <c r="F146" s="168"/>
      <c r="G146" s="167"/>
      <c r="H146" s="168"/>
      <c r="I146" s="167"/>
      <c r="J146" s="51"/>
      <c r="K146" s="87"/>
      <c r="L146" s="88"/>
      <c r="M146" s="88"/>
      <c r="N146" s="89"/>
    </row>
    <row r="147" spans="1:14" s="96" customFormat="1" x14ac:dyDescent="0.5">
      <c r="A147" s="170" t="s">
        <v>0</v>
      </c>
      <c r="B147" s="170"/>
      <c r="C147" s="170"/>
      <c r="D147" s="170"/>
      <c r="E147" s="170"/>
      <c r="F147" s="170"/>
      <c r="G147" s="170"/>
      <c r="H147" s="170"/>
      <c r="I147" s="170"/>
      <c r="J147" s="170"/>
      <c r="K147" s="170"/>
      <c r="L147" s="170"/>
      <c r="M147" s="170"/>
      <c r="N147" s="170"/>
    </row>
    <row r="148" spans="1:14" s="96" customFormat="1" x14ac:dyDescent="0.5">
      <c r="A148" s="171" t="s">
        <v>468</v>
      </c>
      <c r="B148" s="171"/>
      <c r="C148" s="171"/>
      <c r="D148" s="171"/>
      <c r="E148" s="171"/>
      <c r="F148" s="171"/>
      <c r="G148" s="171"/>
      <c r="H148" s="171"/>
      <c r="I148" s="171"/>
      <c r="J148" s="171"/>
      <c r="K148" s="171"/>
      <c r="L148" s="171"/>
      <c r="M148" s="171"/>
      <c r="N148" s="171"/>
    </row>
    <row r="149" spans="1:14" s="96" customFormat="1" x14ac:dyDescent="0.5">
      <c r="A149" s="171" t="s">
        <v>1</v>
      </c>
      <c r="B149" s="171"/>
      <c r="C149" s="171"/>
      <c r="D149" s="171"/>
      <c r="E149" s="171"/>
      <c r="F149" s="171"/>
      <c r="G149" s="171"/>
      <c r="H149" s="171"/>
      <c r="I149" s="171"/>
      <c r="J149" s="171"/>
      <c r="K149" s="171"/>
      <c r="L149" s="171"/>
      <c r="M149" s="171"/>
      <c r="N149" s="171"/>
    </row>
    <row r="150" spans="1:14" s="96" customFormat="1" x14ac:dyDescent="0.5">
      <c r="A150" s="171" t="s">
        <v>482</v>
      </c>
      <c r="B150" s="171"/>
      <c r="C150" s="171"/>
      <c r="D150" s="171"/>
      <c r="E150" s="171"/>
      <c r="F150" s="171"/>
      <c r="G150" s="171"/>
      <c r="H150" s="171"/>
      <c r="I150" s="171"/>
      <c r="J150" s="171"/>
      <c r="K150" s="171"/>
      <c r="L150" s="171"/>
      <c r="M150" s="171"/>
      <c r="N150" s="171"/>
    </row>
    <row r="151" spans="1:14" s="97" customFormat="1" ht="43.5" customHeight="1" x14ac:dyDescent="0.45">
      <c r="A151" s="172" t="s">
        <v>2</v>
      </c>
      <c r="B151" s="172" t="s">
        <v>3</v>
      </c>
      <c r="C151" s="174" t="s">
        <v>4</v>
      </c>
      <c r="D151" s="172" t="s">
        <v>5</v>
      </c>
      <c r="E151" s="172" t="s">
        <v>6</v>
      </c>
      <c r="F151" s="176" t="s">
        <v>7</v>
      </c>
      <c r="G151" s="177"/>
      <c r="H151" s="176" t="s">
        <v>8</v>
      </c>
      <c r="I151" s="177"/>
      <c r="J151" s="174" t="s">
        <v>9</v>
      </c>
      <c r="K151" s="176" t="s">
        <v>10</v>
      </c>
      <c r="L151" s="180"/>
      <c r="M151" s="180"/>
      <c r="N151" s="177"/>
    </row>
    <row r="152" spans="1:14" s="97" customFormat="1" ht="21" x14ac:dyDescent="0.45">
      <c r="A152" s="173"/>
      <c r="B152" s="173"/>
      <c r="C152" s="175"/>
      <c r="D152" s="173"/>
      <c r="E152" s="173"/>
      <c r="F152" s="178"/>
      <c r="G152" s="179"/>
      <c r="H152" s="178"/>
      <c r="I152" s="179"/>
      <c r="J152" s="175"/>
      <c r="K152" s="178"/>
      <c r="L152" s="181"/>
      <c r="M152" s="181"/>
      <c r="N152" s="179"/>
    </row>
    <row r="153" spans="1:14" x14ac:dyDescent="0.5">
      <c r="A153" s="51">
        <v>41</v>
      </c>
      <c r="B153" s="64" t="s">
        <v>224</v>
      </c>
      <c r="C153" s="50">
        <v>27000</v>
      </c>
      <c r="D153" s="50">
        <f>C153</f>
        <v>27000</v>
      </c>
      <c r="E153" s="51" t="s">
        <v>11</v>
      </c>
      <c r="F153" s="168" t="s">
        <v>60</v>
      </c>
      <c r="G153" s="167"/>
      <c r="H153" s="168" t="str">
        <f>F153</f>
        <v>นายเสถียร  ฤมิสตรี</v>
      </c>
      <c r="I153" s="167"/>
      <c r="J153" s="51" t="s">
        <v>12</v>
      </c>
      <c r="K153" s="98" t="s">
        <v>13</v>
      </c>
      <c r="L153" s="103" t="str">
        <f>L54</f>
        <v>เลขที่</v>
      </c>
      <c r="M153" s="66">
        <v>93</v>
      </c>
      <c r="N153" s="55" t="str">
        <f>N54</f>
        <v>/2568</v>
      </c>
    </row>
    <row r="154" spans="1:14" x14ac:dyDescent="0.5">
      <c r="A154" s="51"/>
      <c r="B154" s="56" t="s">
        <v>225</v>
      </c>
      <c r="C154" s="91"/>
      <c r="D154" s="58"/>
      <c r="E154" s="59"/>
      <c r="F154" s="60" t="s">
        <v>14</v>
      </c>
      <c r="G154" s="61">
        <f>D153</f>
        <v>27000</v>
      </c>
      <c r="H154" s="60" t="s">
        <v>15</v>
      </c>
      <c r="I154" s="61">
        <f>G154</f>
        <v>27000</v>
      </c>
      <c r="J154" s="51" t="s">
        <v>16</v>
      </c>
      <c r="K154" s="98">
        <v>2</v>
      </c>
      <c r="L154" s="169" t="str">
        <f>L55</f>
        <v>มกราคม</v>
      </c>
      <c r="M154" s="169"/>
      <c r="N154" s="62" t="str">
        <f>N55</f>
        <v>2568</v>
      </c>
    </row>
    <row r="155" spans="1:14" x14ac:dyDescent="0.5">
      <c r="A155" s="51"/>
      <c r="B155" s="58"/>
      <c r="C155" s="50"/>
      <c r="D155" s="50"/>
      <c r="E155" s="59"/>
      <c r="F155" s="168"/>
      <c r="G155" s="167"/>
      <c r="H155" s="168"/>
      <c r="I155" s="167"/>
      <c r="J155" s="51"/>
      <c r="K155" s="87"/>
      <c r="L155" s="88"/>
      <c r="M155" s="88"/>
      <c r="N155" s="89"/>
    </row>
    <row r="156" spans="1:14" x14ac:dyDescent="0.5">
      <c r="A156" s="51">
        <v>42</v>
      </c>
      <c r="B156" s="64" t="s">
        <v>224</v>
      </c>
      <c r="C156" s="50">
        <v>27000</v>
      </c>
      <c r="D156" s="50">
        <f>C156</f>
        <v>27000</v>
      </c>
      <c r="E156" s="51" t="s">
        <v>11</v>
      </c>
      <c r="F156" s="168" t="s">
        <v>61</v>
      </c>
      <c r="G156" s="167"/>
      <c r="H156" s="168" t="str">
        <f>F156</f>
        <v>นางสาวทองหยิบ ธีรพงษ์</v>
      </c>
      <c r="I156" s="167"/>
      <c r="J156" s="51" t="s">
        <v>12</v>
      </c>
      <c r="K156" s="98" t="s">
        <v>13</v>
      </c>
      <c r="L156" s="103" t="str">
        <f>L57</f>
        <v>เลขที่</v>
      </c>
      <c r="M156" s="66">
        <v>94</v>
      </c>
      <c r="N156" s="55" t="str">
        <f>N57</f>
        <v>/2568</v>
      </c>
    </row>
    <row r="157" spans="1:14" x14ac:dyDescent="0.5">
      <c r="A157" s="51"/>
      <c r="B157" s="56" t="s">
        <v>225</v>
      </c>
      <c r="C157" s="57"/>
      <c r="D157" s="58"/>
      <c r="E157" s="59"/>
      <c r="F157" s="60" t="s">
        <v>14</v>
      </c>
      <c r="G157" s="61">
        <f>D156</f>
        <v>27000</v>
      </c>
      <c r="H157" s="60" t="s">
        <v>15</v>
      </c>
      <c r="I157" s="61">
        <f>G157</f>
        <v>27000</v>
      </c>
      <c r="J157" s="51" t="s">
        <v>16</v>
      </c>
      <c r="K157" s="98">
        <v>2</v>
      </c>
      <c r="L157" s="169" t="str">
        <f>L58</f>
        <v>มกราคม</v>
      </c>
      <c r="M157" s="169"/>
      <c r="N157" s="62" t="str">
        <f>N58</f>
        <v>2568</v>
      </c>
    </row>
    <row r="158" spans="1:14" x14ac:dyDescent="0.5">
      <c r="A158" s="51"/>
      <c r="B158" s="58"/>
      <c r="C158" s="50"/>
      <c r="D158" s="50"/>
      <c r="E158" s="51"/>
      <c r="F158" s="168"/>
      <c r="G158" s="167"/>
      <c r="H158" s="168"/>
      <c r="I158" s="167"/>
      <c r="J158" s="51"/>
      <c r="K158" s="87"/>
      <c r="L158" s="88"/>
      <c r="M158" s="88"/>
      <c r="N158" s="93"/>
    </row>
    <row r="159" spans="1:14" x14ac:dyDescent="0.5">
      <c r="A159" s="51">
        <v>43</v>
      </c>
      <c r="B159" s="64" t="s">
        <v>224</v>
      </c>
      <c r="C159" s="50">
        <v>39000</v>
      </c>
      <c r="D159" s="50">
        <f>C159</f>
        <v>39000</v>
      </c>
      <c r="E159" s="51" t="s">
        <v>11</v>
      </c>
      <c r="F159" s="168" t="s">
        <v>62</v>
      </c>
      <c r="G159" s="167"/>
      <c r="H159" s="168" t="str">
        <f>F159</f>
        <v>นายภาสกร  วรธรรมธนากร</v>
      </c>
      <c r="I159" s="167"/>
      <c r="J159" s="51" t="s">
        <v>12</v>
      </c>
      <c r="K159" s="98" t="s">
        <v>13</v>
      </c>
      <c r="L159" s="103" t="str">
        <f>L66</f>
        <v>เลขที่</v>
      </c>
      <c r="M159" s="66">
        <v>95</v>
      </c>
      <c r="N159" s="55" t="str">
        <f>N66</f>
        <v>/2568</v>
      </c>
    </row>
    <row r="160" spans="1:14" x14ac:dyDescent="0.5">
      <c r="A160" s="51"/>
      <c r="B160" s="56" t="s">
        <v>225</v>
      </c>
      <c r="C160" s="91"/>
      <c r="D160" s="58"/>
      <c r="E160" s="59"/>
      <c r="F160" s="60" t="s">
        <v>14</v>
      </c>
      <c r="G160" s="61">
        <f>D159</f>
        <v>39000</v>
      </c>
      <c r="H160" s="60" t="s">
        <v>15</v>
      </c>
      <c r="I160" s="61">
        <f>G160</f>
        <v>39000</v>
      </c>
      <c r="J160" s="51" t="s">
        <v>16</v>
      </c>
      <c r="K160" s="98">
        <v>2</v>
      </c>
      <c r="L160" s="169" t="str">
        <f>L67</f>
        <v>มกราคม</v>
      </c>
      <c r="M160" s="169"/>
      <c r="N160" s="62" t="str">
        <f>N67</f>
        <v>2568</v>
      </c>
    </row>
    <row r="161" spans="1:14" x14ac:dyDescent="0.5">
      <c r="A161" s="51"/>
      <c r="B161" s="58"/>
      <c r="C161" s="50"/>
      <c r="D161" s="50"/>
      <c r="E161" s="51"/>
      <c r="F161" s="168"/>
      <c r="G161" s="167"/>
      <c r="H161" s="168"/>
      <c r="I161" s="167"/>
      <c r="J161" s="51"/>
      <c r="K161" s="98"/>
      <c r="L161" s="169"/>
      <c r="M161" s="169"/>
      <c r="N161" s="62"/>
    </row>
    <row r="162" spans="1:14" x14ac:dyDescent="0.5">
      <c r="A162" s="51">
        <v>44</v>
      </c>
      <c r="B162" s="64" t="s">
        <v>224</v>
      </c>
      <c r="C162" s="50">
        <v>33000</v>
      </c>
      <c r="D162" s="50">
        <f>C162</f>
        <v>33000</v>
      </c>
      <c r="E162" s="51" t="s">
        <v>11</v>
      </c>
      <c r="F162" s="168" t="s">
        <v>64</v>
      </c>
      <c r="G162" s="167"/>
      <c r="H162" s="168" t="str">
        <f>F162</f>
        <v>นายจำลอง  มงคลนาม</v>
      </c>
      <c r="I162" s="167"/>
      <c r="J162" s="51" t="s">
        <v>12</v>
      </c>
      <c r="K162" s="98" t="s">
        <v>13</v>
      </c>
      <c r="L162" s="103" t="str">
        <f>L69</f>
        <v>เลขที่</v>
      </c>
      <c r="M162" s="66">
        <v>96</v>
      </c>
      <c r="N162" s="55" t="str">
        <f>N69</f>
        <v>/2568</v>
      </c>
    </row>
    <row r="163" spans="1:14" x14ac:dyDescent="0.5">
      <c r="A163" s="51"/>
      <c r="B163" s="56" t="s">
        <v>225</v>
      </c>
      <c r="C163" s="91"/>
      <c r="D163" s="58"/>
      <c r="E163" s="59"/>
      <c r="F163" s="60" t="s">
        <v>14</v>
      </c>
      <c r="G163" s="61">
        <f>D162</f>
        <v>33000</v>
      </c>
      <c r="H163" s="60" t="s">
        <v>15</v>
      </c>
      <c r="I163" s="61">
        <f>G163</f>
        <v>33000</v>
      </c>
      <c r="J163" s="51" t="s">
        <v>16</v>
      </c>
      <c r="K163" s="98">
        <v>2</v>
      </c>
      <c r="L163" s="169" t="str">
        <f>L70</f>
        <v>มกราคม</v>
      </c>
      <c r="M163" s="169"/>
      <c r="N163" s="62" t="str">
        <f>N70</f>
        <v>2568</v>
      </c>
    </row>
    <row r="164" spans="1:14" x14ac:dyDescent="0.5">
      <c r="A164" s="51"/>
      <c r="B164" s="56"/>
      <c r="C164" s="57"/>
      <c r="D164" s="58"/>
      <c r="E164" s="59"/>
      <c r="F164" s="60"/>
      <c r="G164" s="61"/>
      <c r="H164" s="60"/>
      <c r="I164" s="61"/>
      <c r="J164" s="51"/>
      <c r="K164" s="98"/>
      <c r="L164" s="169"/>
      <c r="M164" s="169"/>
      <c r="N164" s="62"/>
    </row>
    <row r="165" spans="1:14" x14ac:dyDescent="0.5">
      <c r="A165" s="48">
        <v>45</v>
      </c>
      <c r="B165" s="64" t="s">
        <v>224</v>
      </c>
      <c r="C165" s="50">
        <v>27000</v>
      </c>
      <c r="D165" s="50">
        <f>C165</f>
        <v>27000</v>
      </c>
      <c r="E165" s="51" t="s">
        <v>11</v>
      </c>
      <c r="F165" s="168" t="s">
        <v>65</v>
      </c>
      <c r="G165" s="167"/>
      <c r="H165" s="168" t="str">
        <f>F165</f>
        <v>นายสุชาติ  พึ่งใจ</v>
      </c>
      <c r="I165" s="167"/>
      <c r="J165" s="51" t="s">
        <v>12</v>
      </c>
      <c r="K165" s="98" t="s">
        <v>13</v>
      </c>
      <c r="L165" s="103" t="str">
        <f>L7</f>
        <v>เลขที่</v>
      </c>
      <c r="M165" s="66">
        <v>97</v>
      </c>
      <c r="N165" s="55" t="str">
        <f>N73</f>
        <v>2568</v>
      </c>
    </row>
    <row r="166" spans="1:14" x14ac:dyDescent="0.5">
      <c r="A166" s="48"/>
      <c r="B166" s="56" t="s">
        <v>225</v>
      </c>
      <c r="C166" s="91"/>
      <c r="D166" s="58"/>
      <c r="E166" s="59"/>
      <c r="F166" s="60" t="s">
        <v>14</v>
      </c>
      <c r="G166" s="61">
        <f>D165</f>
        <v>27000</v>
      </c>
      <c r="H166" s="60" t="s">
        <v>15</v>
      </c>
      <c r="I166" s="61">
        <f>G166</f>
        <v>27000</v>
      </c>
      <c r="J166" s="51" t="s">
        <v>16</v>
      </c>
      <c r="K166" s="98">
        <v>2</v>
      </c>
      <c r="L166" s="169" t="str">
        <f>L8</f>
        <v>มกราคม</v>
      </c>
      <c r="M166" s="169"/>
      <c r="N166" s="62" t="str">
        <f>N8</f>
        <v>2568</v>
      </c>
    </row>
    <row r="167" spans="1:14" x14ac:dyDescent="0.5">
      <c r="A167" s="48"/>
      <c r="B167" s="58" t="s">
        <v>26</v>
      </c>
      <c r="C167" s="50"/>
      <c r="D167" s="50"/>
      <c r="E167" s="59"/>
      <c r="F167" s="168"/>
      <c r="G167" s="167"/>
      <c r="H167" s="168"/>
      <c r="I167" s="167"/>
      <c r="J167" s="51"/>
      <c r="K167" s="87"/>
      <c r="L167" s="88"/>
      <c r="M167" s="88"/>
      <c r="N167" s="89"/>
    </row>
    <row r="168" spans="1:14" x14ac:dyDescent="0.5">
      <c r="A168" s="51">
        <v>46</v>
      </c>
      <c r="B168" s="64" t="s">
        <v>224</v>
      </c>
      <c r="C168" s="50">
        <v>27000</v>
      </c>
      <c r="D168" s="50">
        <f>C168</f>
        <v>27000</v>
      </c>
      <c r="E168" s="51" t="s">
        <v>11</v>
      </c>
      <c r="F168" s="168" t="s">
        <v>66</v>
      </c>
      <c r="G168" s="167"/>
      <c r="H168" s="168" t="str">
        <f>F168</f>
        <v>นางนงเยาว์  พันธุ์เณร</v>
      </c>
      <c r="I168" s="167"/>
      <c r="J168" s="51" t="s">
        <v>12</v>
      </c>
      <c r="K168" s="98" t="s">
        <v>13</v>
      </c>
      <c r="L168" s="103" t="str">
        <f>L10</f>
        <v>เลขที่</v>
      </c>
      <c r="M168" s="66">
        <v>98</v>
      </c>
      <c r="N168" s="55" t="str">
        <f>N76</f>
        <v>2568</v>
      </c>
    </row>
    <row r="169" spans="1:14" x14ac:dyDescent="0.5">
      <c r="A169" s="34"/>
      <c r="B169" s="56" t="s">
        <v>225</v>
      </c>
      <c r="C169" s="91"/>
      <c r="D169" s="58"/>
      <c r="E169" s="59"/>
      <c r="F169" s="60" t="s">
        <v>14</v>
      </c>
      <c r="G169" s="61">
        <f>D168</f>
        <v>27000</v>
      </c>
      <c r="H169" s="60" t="s">
        <v>15</v>
      </c>
      <c r="I169" s="61">
        <f>G169</f>
        <v>27000</v>
      </c>
      <c r="J169" s="51" t="s">
        <v>16</v>
      </c>
      <c r="K169" s="98">
        <v>2</v>
      </c>
      <c r="L169" s="169" t="str">
        <f>L11</f>
        <v>มกราคม</v>
      </c>
      <c r="M169" s="169"/>
      <c r="N169" s="62" t="str">
        <f>N11</f>
        <v>2568</v>
      </c>
    </row>
    <row r="170" spans="1:14" x14ac:dyDescent="0.5">
      <c r="A170" s="48"/>
      <c r="B170" s="64"/>
      <c r="C170" s="90"/>
      <c r="D170" s="58"/>
      <c r="E170" s="59"/>
      <c r="F170" s="60"/>
      <c r="G170" s="61"/>
      <c r="H170" s="60"/>
      <c r="I170" s="61"/>
      <c r="J170" s="51"/>
      <c r="K170" s="87"/>
      <c r="L170" s="88"/>
      <c r="M170" s="88"/>
      <c r="N170" s="89"/>
    </row>
    <row r="171" spans="1:14" x14ac:dyDescent="0.5">
      <c r="A171" s="51">
        <v>47</v>
      </c>
      <c r="B171" s="64" t="s">
        <v>224</v>
      </c>
      <c r="C171" s="50">
        <v>45000</v>
      </c>
      <c r="D171" s="50">
        <f>C171</f>
        <v>45000</v>
      </c>
      <c r="E171" s="51" t="s">
        <v>11</v>
      </c>
      <c r="F171" s="168" t="s">
        <v>67</v>
      </c>
      <c r="G171" s="167"/>
      <c r="H171" s="168" t="str">
        <f>F171</f>
        <v>นางสาวอรพิน  ปัญญาสิงห์</v>
      </c>
      <c r="I171" s="167"/>
      <c r="J171" s="51" t="s">
        <v>12</v>
      </c>
      <c r="K171" s="98" t="s">
        <v>13</v>
      </c>
      <c r="L171" s="103" t="str">
        <f>L13</f>
        <v>เลขที่</v>
      </c>
      <c r="M171" s="66">
        <v>99</v>
      </c>
      <c r="N171" s="55" t="str">
        <f>N79</f>
        <v>2568</v>
      </c>
    </row>
    <row r="172" spans="1:14" x14ac:dyDescent="0.5">
      <c r="A172" s="34"/>
      <c r="B172" s="56" t="s">
        <v>225</v>
      </c>
      <c r="C172" s="91"/>
      <c r="D172" s="58"/>
      <c r="E172" s="59"/>
      <c r="F172" s="60" t="s">
        <v>14</v>
      </c>
      <c r="G172" s="61">
        <f>D171</f>
        <v>45000</v>
      </c>
      <c r="H172" s="60" t="s">
        <v>15</v>
      </c>
      <c r="I172" s="61">
        <f>G172</f>
        <v>45000</v>
      </c>
      <c r="J172" s="51" t="s">
        <v>16</v>
      </c>
      <c r="K172" s="98">
        <v>24</v>
      </c>
      <c r="L172" s="169" t="str">
        <f>L14</f>
        <v>มกราคม</v>
      </c>
      <c r="M172" s="169"/>
      <c r="N172" s="62" t="str">
        <f>N14</f>
        <v>2568</v>
      </c>
    </row>
    <row r="173" spans="1:14" x14ac:dyDescent="0.5">
      <c r="A173" s="51"/>
      <c r="B173" s="64"/>
      <c r="C173" s="90"/>
      <c r="D173" s="58"/>
      <c r="E173" s="51"/>
      <c r="F173" s="60"/>
      <c r="G173" s="61"/>
      <c r="H173" s="60"/>
      <c r="I173" s="61"/>
      <c r="J173" s="51"/>
      <c r="K173" s="87"/>
      <c r="L173" s="88"/>
      <c r="M173" s="88"/>
      <c r="N173" s="89"/>
    </row>
    <row r="174" spans="1:14" x14ac:dyDescent="0.5">
      <c r="A174" s="71">
        <v>48</v>
      </c>
      <c r="B174" s="64" t="s">
        <v>224</v>
      </c>
      <c r="C174" s="50">
        <v>39000</v>
      </c>
      <c r="D174" s="50">
        <f>C174</f>
        <v>39000</v>
      </c>
      <c r="E174" s="51" t="s">
        <v>11</v>
      </c>
      <c r="F174" s="168" t="s">
        <v>68</v>
      </c>
      <c r="G174" s="167"/>
      <c r="H174" s="168" t="str">
        <f>F174</f>
        <v>นางสาวอภิฌาพร  จุงใจ</v>
      </c>
      <c r="I174" s="167"/>
      <c r="J174" s="51" t="s">
        <v>12</v>
      </c>
      <c r="K174" s="98" t="s">
        <v>13</v>
      </c>
      <c r="L174" s="103" t="str">
        <f>L16</f>
        <v>เลขที่</v>
      </c>
      <c r="M174" s="66">
        <v>100</v>
      </c>
      <c r="N174" s="55" t="str">
        <f>N82</f>
        <v>2568</v>
      </c>
    </row>
    <row r="175" spans="1:14" x14ac:dyDescent="0.5">
      <c r="A175" s="51"/>
      <c r="B175" s="56" t="s">
        <v>225</v>
      </c>
      <c r="C175" s="91"/>
      <c r="D175" s="58"/>
      <c r="E175" s="59"/>
      <c r="F175" s="60" t="s">
        <v>14</v>
      </c>
      <c r="G175" s="61">
        <f>D174</f>
        <v>39000</v>
      </c>
      <c r="H175" s="60" t="s">
        <v>15</v>
      </c>
      <c r="I175" s="61">
        <f>G175</f>
        <v>39000</v>
      </c>
      <c r="J175" s="51" t="s">
        <v>16</v>
      </c>
      <c r="K175" s="98">
        <v>2</v>
      </c>
      <c r="L175" s="169" t="str">
        <f>L17</f>
        <v>มกราคม</v>
      </c>
      <c r="M175" s="169"/>
      <c r="N175" s="62" t="str">
        <f>N17</f>
        <v>2568</v>
      </c>
    </row>
    <row r="176" spans="1:14" s="96" customFormat="1" x14ac:dyDescent="0.5">
      <c r="A176" s="170" t="s">
        <v>0</v>
      </c>
      <c r="B176" s="170"/>
      <c r="C176" s="170"/>
      <c r="D176" s="170"/>
      <c r="E176" s="170"/>
      <c r="F176" s="170"/>
      <c r="G176" s="170"/>
      <c r="H176" s="170"/>
      <c r="I176" s="170"/>
      <c r="J176" s="170"/>
      <c r="K176" s="170"/>
      <c r="L176" s="170"/>
      <c r="M176" s="170"/>
      <c r="N176" s="170"/>
    </row>
    <row r="177" spans="1:14" s="96" customFormat="1" x14ac:dyDescent="0.5">
      <c r="A177" s="171" t="s">
        <v>468</v>
      </c>
      <c r="B177" s="171"/>
      <c r="C177" s="171"/>
      <c r="D177" s="171"/>
      <c r="E177" s="171"/>
      <c r="F177" s="171"/>
      <c r="G177" s="171"/>
      <c r="H177" s="171"/>
      <c r="I177" s="171"/>
      <c r="J177" s="171"/>
      <c r="K177" s="171"/>
      <c r="L177" s="171"/>
      <c r="M177" s="171"/>
      <c r="N177" s="171"/>
    </row>
    <row r="178" spans="1:14" s="96" customFormat="1" x14ac:dyDescent="0.5">
      <c r="A178" s="171" t="s">
        <v>1</v>
      </c>
      <c r="B178" s="171"/>
      <c r="C178" s="171"/>
      <c r="D178" s="171"/>
      <c r="E178" s="171"/>
      <c r="F178" s="171"/>
      <c r="G178" s="171"/>
      <c r="H178" s="171"/>
      <c r="I178" s="171"/>
      <c r="J178" s="171"/>
      <c r="K178" s="171"/>
      <c r="L178" s="171"/>
      <c r="M178" s="171"/>
      <c r="N178" s="171"/>
    </row>
    <row r="179" spans="1:14" s="96" customFormat="1" x14ac:dyDescent="0.5">
      <c r="A179" s="171" t="s">
        <v>482</v>
      </c>
      <c r="B179" s="171"/>
      <c r="C179" s="171"/>
      <c r="D179" s="171"/>
      <c r="E179" s="171"/>
      <c r="F179" s="171"/>
      <c r="G179" s="171"/>
      <c r="H179" s="171"/>
      <c r="I179" s="171"/>
      <c r="J179" s="171"/>
      <c r="K179" s="171"/>
      <c r="L179" s="171"/>
      <c r="M179" s="171"/>
      <c r="N179" s="171"/>
    </row>
    <row r="180" spans="1:14" s="97" customFormat="1" ht="43.5" customHeight="1" x14ac:dyDescent="0.45">
      <c r="A180" s="172" t="s">
        <v>2</v>
      </c>
      <c r="B180" s="172" t="s">
        <v>3</v>
      </c>
      <c r="C180" s="174" t="s">
        <v>4</v>
      </c>
      <c r="D180" s="172" t="s">
        <v>5</v>
      </c>
      <c r="E180" s="172" t="s">
        <v>6</v>
      </c>
      <c r="F180" s="176" t="s">
        <v>7</v>
      </c>
      <c r="G180" s="177"/>
      <c r="H180" s="176" t="s">
        <v>8</v>
      </c>
      <c r="I180" s="177"/>
      <c r="J180" s="174" t="s">
        <v>9</v>
      </c>
      <c r="K180" s="176" t="s">
        <v>10</v>
      </c>
      <c r="L180" s="180"/>
      <c r="M180" s="180"/>
      <c r="N180" s="177"/>
    </row>
    <row r="181" spans="1:14" s="97" customFormat="1" ht="21" x14ac:dyDescent="0.45">
      <c r="A181" s="173"/>
      <c r="B181" s="173"/>
      <c r="C181" s="175"/>
      <c r="D181" s="173"/>
      <c r="E181" s="173"/>
      <c r="F181" s="178"/>
      <c r="G181" s="179"/>
      <c r="H181" s="178"/>
      <c r="I181" s="179"/>
      <c r="J181" s="175"/>
      <c r="K181" s="178"/>
      <c r="L181" s="181"/>
      <c r="M181" s="181"/>
      <c r="N181" s="179"/>
    </row>
    <row r="182" spans="1:14" x14ac:dyDescent="0.5">
      <c r="A182" s="51">
        <v>49</v>
      </c>
      <c r="B182" s="64" t="s">
        <v>224</v>
      </c>
      <c r="C182" s="50">
        <v>45000</v>
      </c>
      <c r="D182" s="50">
        <f>C182</f>
        <v>45000</v>
      </c>
      <c r="E182" s="51" t="s">
        <v>11</v>
      </c>
      <c r="F182" s="168" t="s">
        <v>69</v>
      </c>
      <c r="G182" s="167"/>
      <c r="H182" s="168" t="str">
        <f>F182</f>
        <v>นางสาวณัฐณี  เอกตระกูล</v>
      </c>
      <c r="I182" s="167"/>
      <c r="J182" s="51" t="s">
        <v>12</v>
      </c>
      <c r="K182" s="98" t="s">
        <v>13</v>
      </c>
      <c r="L182" s="103" t="str">
        <f>L19</f>
        <v>เลขที่</v>
      </c>
      <c r="M182" s="66">
        <v>101</v>
      </c>
      <c r="N182" s="55" t="str">
        <f>N85</f>
        <v>2568</v>
      </c>
    </row>
    <row r="183" spans="1:14" x14ac:dyDescent="0.5">
      <c r="A183" s="51"/>
      <c r="B183" s="56" t="s">
        <v>225</v>
      </c>
      <c r="C183" s="91"/>
      <c r="D183" s="58"/>
      <c r="E183" s="59"/>
      <c r="F183" s="60" t="s">
        <v>14</v>
      </c>
      <c r="G183" s="61">
        <f>D182</f>
        <v>45000</v>
      </c>
      <c r="H183" s="60" t="s">
        <v>15</v>
      </c>
      <c r="I183" s="61">
        <f>G183</f>
        <v>45000</v>
      </c>
      <c r="J183" s="51" t="s">
        <v>16</v>
      </c>
      <c r="K183" s="98">
        <v>2</v>
      </c>
      <c r="L183" s="169" t="str">
        <f>L20</f>
        <v>มกราคม</v>
      </c>
      <c r="M183" s="169"/>
      <c r="N183" s="62" t="str">
        <f>N20</f>
        <v>2568</v>
      </c>
    </row>
    <row r="184" spans="1:14" x14ac:dyDescent="0.5">
      <c r="A184" s="51"/>
      <c r="B184" s="64"/>
      <c r="C184" s="11"/>
      <c r="D184" s="11"/>
      <c r="E184" s="37"/>
      <c r="F184" s="54"/>
      <c r="G184" s="53"/>
      <c r="H184" s="54"/>
      <c r="I184" s="53"/>
      <c r="J184" s="51"/>
      <c r="K184" s="87"/>
      <c r="L184" s="88"/>
      <c r="M184" s="88"/>
      <c r="N184" s="89"/>
    </row>
    <row r="185" spans="1:14" x14ac:dyDescent="0.5">
      <c r="A185" s="51">
        <v>50</v>
      </c>
      <c r="B185" s="64" t="s">
        <v>224</v>
      </c>
      <c r="C185" s="50">
        <v>45000</v>
      </c>
      <c r="D185" s="50">
        <f>C185</f>
        <v>45000</v>
      </c>
      <c r="E185" s="51" t="s">
        <v>11</v>
      </c>
      <c r="F185" s="168" t="s">
        <v>28</v>
      </c>
      <c r="G185" s="167"/>
      <c r="H185" s="168" t="str">
        <f>F185</f>
        <v>นางสาวนพเก้า  ทรงศิริ</v>
      </c>
      <c r="I185" s="167"/>
      <c r="J185" s="51" t="s">
        <v>12</v>
      </c>
      <c r="K185" s="98" t="s">
        <v>13</v>
      </c>
      <c r="L185" s="103" t="str">
        <f>L22</f>
        <v>เลขที่</v>
      </c>
      <c r="M185" s="66">
        <v>102</v>
      </c>
      <c r="N185" s="55" t="str">
        <f>N88</f>
        <v>2568</v>
      </c>
    </row>
    <row r="186" spans="1:14" x14ac:dyDescent="0.5">
      <c r="A186" s="51"/>
      <c r="B186" s="56" t="s">
        <v>225</v>
      </c>
      <c r="C186" s="91"/>
      <c r="D186" s="58"/>
      <c r="E186" s="59"/>
      <c r="F186" s="60" t="s">
        <v>14</v>
      </c>
      <c r="G186" s="61">
        <f>D185</f>
        <v>45000</v>
      </c>
      <c r="H186" s="60" t="s">
        <v>15</v>
      </c>
      <c r="I186" s="61">
        <f>G186</f>
        <v>45000</v>
      </c>
      <c r="J186" s="51" t="s">
        <v>16</v>
      </c>
      <c r="K186" s="98">
        <v>2</v>
      </c>
      <c r="L186" s="169" t="str">
        <f>L23</f>
        <v>มกราคม</v>
      </c>
      <c r="M186" s="169"/>
      <c r="N186" s="62" t="str">
        <f>N23</f>
        <v>2568</v>
      </c>
    </row>
    <row r="187" spans="1:14" x14ac:dyDescent="0.5">
      <c r="A187" s="51"/>
      <c r="B187" s="74"/>
      <c r="C187" s="92"/>
      <c r="D187" s="58"/>
      <c r="E187" s="51"/>
      <c r="F187" s="54"/>
      <c r="G187" s="53"/>
      <c r="H187" s="54"/>
      <c r="I187" s="53"/>
      <c r="J187" s="51"/>
      <c r="K187" s="87"/>
      <c r="L187" s="88"/>
      <c r="M187" s="88"/>
      <c r="N187" s="89"/>
    </row>
    <row r="188" spans="1:14" x14ac:dyDescent="0.5">
      <c r="A188" s="51">
        <v>51</v>
      </c>
      <c r="B188" s="64" t="s">
        <v>224</v>
      </c>
      <c r="C188" s="50">
        <v>45000</v>
      </c>
      <c r="D188" s="50">
        <f>C188</f>
        <v>45000</v>
      </c>
      <c r="E188" s="51" t="s">
        <v>11</v>
      </c>
      <c r="F188" s="168" t="s">
        <v>71</v>
      </c>
      <c r="G188" s="167"/>
      <c r="H188" s="168" t="str">
        <f>F188</f>
        <v>นายแสนปิติ  จันแทน</v>
      </c>
      <c r="I188" s="167"/>
      <c r="J188" s="51" t="s">
        <v>12</v>
      </c>
      <c r="K188" s="98" t="s">
        <v>13</v>
      </c>
      <c r="L188" s="103" t="str">
        <f>L25</f>
        <v>เลขที่</v>
      </c>
      <c r="M188" s="66">
        <v>103</v>
      </c>
      <c r="N188" s="55" t="str">
        <f>N96</f>
        <v>2568</v>
      </c>
    </row>
    <row r="189" spans="1:14" x14ac:dyDescent="0.5">
      <c r="A189" s="51"/>
      <c r="B189" s="56" t="s">
        <v>225</v>
      </c>
      <c r="C189" s="91"/>
      <c r="D189" s="58"/>
      <c r="E189" s="59"/>
      <c r="F189" s="60" t="s">
        <v>14</v>
      </c>
      <c r="G189" s="61">
        <f>D188</f>
        <v>45000</v>
      </c>
      <c r="H189" s="60" t="s">
        <v>15</v>
      </c>
      <c r="I189" s="61">
        <f>G189</f>
        <v>45000</v>
      </c>
      <c r="J189" s="51" t="s">
        <v>16</v>
      </c>
      <c r="K189" s="98">
        <v>2</v>
      </c>
      <c r="L189" s="169" t="str">
        <f>L26</f>
        <v>มกราคม</v>
      </c>
      <c r="M189" s="169"/>
      <c r="N189" s="62" t="str">
        <f>N26</f>
        <v>2568</v>
      </c>
    </row>
    <row r="190" spans="1:14" x14ac:dyDescent="0.5">
      <c r="A190" s="51"/>
      <c r="B190" s="64"/>
      <c r="C190" s="90"/>
      <c r="D190" s="90"/>
      <c r="E190" s="51"/>
      <c r="F190" s="54"/>
      <c r="G190" s="53"/>
      <c r="H190" s="54"/>
      <c r="I190" s="53"/>
      <c r="J190" s="58"/>
      <c r="K190" s="87"/>
      <c r="L190" s="88"/>
      <c r="M190" s="88"/>
      <c r="N190" s="93"/>
    </row>
    <row r="191" spans="1:14" x14ac:dyDescent="0.5">
      <c r="A191" s="51">
        <v>52</v>
      </c>
      <c r="B191" s="64" t="s">
        <v>224</v>
      </c>
      <c r="C191" s="50">
        <v>45000</v>
      </c>
      <c r="D191" s="50">
        <f>C191</f>
        <v>45000</v>
      </c>
      <c r="E191" s="51" t="s">
        <v>11</v>
      </c>
      <c r="F191" s="168" t="s">
        <v>226</v>
      </c>
      <c r="G191" s="167"/>
      <c r="H191" s="168" t="str">
        <f>F191</f>
        <v xml:space="preserve">นางสาวชนาภา  พวงศิริ </v>
      </c>
      <c r="I191" s="167"/>
      <c r="J191" s="51" t="s">
        <v>12</v>
      </c>
      <c r="K191" s="98" t="s">
        <v>13</v>
      </c>
      <c r="L191" s="116" t="str">
        <f>L28</f>
        <v>เลขที่</v>
      </c>
      <c r="M191" s="66">
        <v>104</v>
      </c>
      <c r="N191" s="55" t="str">
        <f>N99</f>
        <v>2568</v>
      </c>
    </row>
    <row r="192" spans="1:14" x14ac:dyDescent="0.5">
      <c r="A192" s="51"/>
      <c r="B192" s="56" t="s">
        <v>225</v>
      </c>
      <c r="C192" s="91"/>
      <c r="D192" s="58"/>
      <c r="E192" s="59"/>
      <c r="F192" s="60" t="s">
        <v>14</v>
      </c>
      <c r="G192" s="61">
        <f>D191</f>
        <v>45000</v>
      </c>
      <c r="H192" s="60" t="s">
        <v>15</v>
      </c>
      <c r="I192" s="61">
        <f>G192</f>
        <v>45000</v>
      </c>
      <c r="J192" s="51" t="s">
        <v>16</v>
      </c>
      <c r="K192" s="98">
        <v>2</v>
      </c>
      <c r="L192" s="169" t="str">
        <f>L29</f>
        <v>มกราคม</v>
      </c>
      <c r="M192" s="169"/>
      <c r="N192" s="62" t="str">
        <f>N29</f>
        <v>2568</v>
      </c>
    </row>
    <row r="193" spans="1:14" x14ac:dyDescent="0.5">
      <c r="A193" s="51"/>
      <c r="B193" s="64"/>
      <c r="C193" s="50"/>
      <c r="D193" s="50"/>
      <c r="E193" s="51"/>
      <c r="F193" s="84"/>
      <c r="G193" s="85"/>
      <c r="H193" s="84"/>
      <c r="I193" s="85"/>
      <c r="J193" s="58"/>
      <c r="K193" s="98"/>
      <c r="L193" s="169"/>
      <c r="M193" s="169"/>
      <c r="N193" s="62"/>
    </row>
    <row r="194" spans="1:14" x14ac:dyDescent="0.5">
      <c r="A194" s="51">
        <v>53</v>
      </c>
      <c r="B194" s="64" t="s">
        <v>224</v>
      </c>
      <c r="C194" s="50">
        <v>45000</v>
      </c>
      <c r="D194" s="50">
        <f>C194</f>
        <v>45000</v>
      </c>
      <c r="E194" s="51" t="s">
        <v>11</v>
      </c>
      <c r="F194" s="168" t="s">
        <v>70</v>
      </c>
      <c r="G194" s="167"/>
      <c r="H194" s="168" t="str">
        <f>F194</f>
        <v>นางสาววัลวิภา  ฉายแสง</v>
      </c>
      <c r="I194" s="167"/>
      <c r="J194" s="51" t="s">
        <v>12</v>
      </c>
      <c r="K194" s="98" t="s">
        <v>13</v>
      </c>
      <c r="L194" s="103" t="str">
        <f>L36</f>
        <v>เลขที่</v>
      </c>
      <c r="M194" s="66">
        <v>105</v>
      </c>
      <c r="N194" s="55" t="str">
        <f>N7</f>
        <v>/2568</v>
      </c>
    </row>
    <row r="195" spans="1:14" x14ac:dyDescent="0.5">
      <c r="A195" s="51"/>
      <c r="B195" s="56" t="s">
        <v>225</v>
      </c>
      <c r="C195" s="91"/>
      <c r="D195" s="58"/>
      <c r="E195" s="59"/>
      <c r="F195" s="60" t="s">
        <v>14</v>
      </c>
      <c r="G195" s="61">
        <f>D194</f>
        <v>45000</v>
      </c>
      <c r="H195" s="60" t="s">
        <v>15</v>
      </c>
      <c r="I195" s="61">
        <f>G195</f>
        <v>45000</v>
      </c>
      <c r="J195" s="51" t="s">
        <v>16</v>
      </c>
      <c r="K195" s="98">
        <v>2</v>
      </c>
      <c r="L195" s="169" t="str">
        <f>L37</f>
        <v>มกราคม</v>
      </c>
      <c r="M195" s="169"/>
      <c r="N195" s="62" t="str">
        <f>N37</f>
        <v>2568</v>
      </c>
    </row>
    <row r="196" spans="1:14" x14ac:dyDescent="0.5">
      <c r="A196" s="51"/>
      <c r="B196" s="56"/>
      <c r="C196" s="57"/>
      <c r="D196" s="58"/>
      <c r="E196" s="59"/>
      <c r="F196" s="60"/>
      <c r="G196" s="61"/>
      <c r="H196" s="60"/>
      <c r="I196" s="61"/>
      <c r="J196" s="51"/>
      <c r="K196" s="98"/>
      <c r="L196" s="169"/>
      <c r="M196" s="169"/>
      <c r="N196" s="62"/>
    </row>
    <row r="197" spans="1:14" x14ac:dyDescent="0.5">
      <c r="A197" s="48">
        <v>54</v>
      </c>
      <c r="B197" s="64" t="s">
        <v>224</v>
      </c>
      <c r="C197" s="50">
        <v>45000</v>
      </c>
      <c r="D197" s="50">
        <f>C197</f>
        <v>45000</v>
      </c>
      <c r="E197" s="51" t="s">
        <v>11</v>
      </c>
      <c r="F197" s="168" t="s">
        <v>29</v>
      </c>
      <c r="G197" s="167"/>
      <c r="H197" s="168" t="str">
        <f>F197</f>
        <v>นายอานนท์ กระจกภาพ</v>
      </c>
      <c r="I197" s="167"/>
      <c r="J197" s="51" t="s">
        <v>12</v>
      </c>
      <c r="K197" s="98" t="s">
        <v>13</v>
      </c>
      <c r="L197" s="103" t="str">
        <f>L7</f>
        <v>เลขที่</v>
      </c>
      <c r="M197" s="66">
        <v>106</v>
      </c>
      <c r="N197" s="55" t="str">
        <f>N103</f>
        <v>/2568</v>
      </c>
    </row>
    <row r="198" spans="1:14" x14ac:dyDescent="0.5">
      <c r="A198" s="48"/>
      <c r="B198" s="56" t="s">
        <v>225</v>
      </c>
      <c r="C198" s="91"/>
      <c r="D198" s="58"/>
      <c r="E198" s="59"/>
      <c r="F198" s="60" t="s">
        <v>14</v>
      </c>
      <c r="G198" s="61">
        <f>D197</f>
        <v>45000</v>
      </c>
      <c r="H198" s="60" t="s">
        <v>15</v>
      </c>
      <c r="I198" s="61">
        <f>G198</f>
        <v>45000</v>
      </c>
      <c r="J198" s="51" t="s">
        <v>16</v>
      </c>
      <c r="K198" s="98">
        <v>2</v>
      </c>
      <c r="L198" s="169" t="str">
        <f>L8</f>
        <v>มกราคม</v>
      </c>
      <c r="M198" s="169"/>
      <c r="N198" s="62" t="str">
        <f>N8</f>
        <v>2568</v>
      </c>
    </row>
    <row r="199" spans="1:14" x14ac:dyDescent="0.5">
      <c r="A199" s="48"/>
      <c r="B199" s="94"/>
      <c r="C199" s="44"/>
      <c r="D199" s="44"/>
      <c r="E199" s="12"/>
      <c r="F199" s="60"/>
      <c r="G199" s="61"/>
      <c r="H199" s="60"/>
      <c r="I199" s="61"/>
      <c r="J199" s="51"/>
      <c r="K199" s="87"/>
      <c r="L199" s="88"/>
      <c r="M199" s="88"/>
      <c r="N199" s="89"/>
    </row>
    <row r="200" spans="1:14" x14ac:dyDescent="0.5">
      <c r="A200" s="51">
        <v>55</v>
      </c>
      <c r="B200" s="64" t="s">
        <v>224</v>
      </c>
      <c r="C200" s="50">
        <v>36000</v>
      </c>
      <c r="D200" s="50">
        <f>C200</f>
        <v>36000</v>
      </c>
      <c r="E200" s="51" t="s">
        <v>11</v>
      </c>
      <c r="F200" s="168" t="s">
        <v>30</v>
      </c>
      <c r="G200" s="167"/>
      <c r="H200" s="168" t="str">
        <f>F200</f>
        <v>นายสุพจน์  สุขพร้อม</v>
      </c>
      <c r="I200" s="167"/>
      <c r="J200" s="51" t="s">
        <v>12</v>
      </c>
      <c r="K200" s="98" t="s">
        <v>13</v>
      </c>
      <c r="L200" s="103" t="str">
        <f>L197</f>
        <v>เลขที่</v>
      </c>
      <c r="M200" s="66">
        <v>107</v>
      </c>
      <c r="N200" s="55" t="str">
        <f>N106</f>
        <v>/2568</v>
      </c>
    </row>
    <row r="201" spans="1:14" x14ac:dyDescent="0.5">
      <c r="A201" s="34"/>
      <c r="B201" s="56" t="s">
        <v>225</v>
      </c>
      <c r="C201" s="91"/>
      <c r="D201" s="58"/>
      <c r="E201" s="59"/>
      <c r="F201" s="60" t="s">
        <v>14</v>
      </c>
      <c r="G201" s="61">
        <f>D200</f>
        <v>36000</v>
      </c>
      <c r="H201" s="60" t="s">
        <v>15</v>
      </c>
      <c r="I201" s="61">
        <f>G201</f>
        <v>36000</v>
      </c>
      <c r="J201" s="51" t="s">
        <v>16</v>
      </c>
      <c r="K201" s="98">
        <v>2</v>
      </c>
      <c r="L201" s="169" t="str">
        <f>L8</f>
        <v>มกราคม</v>
      </c>
      <c r="M201" s="169"/>
      <c r="N201" s="62" t="str">
        <f>N8</f>
        <v>2568</v>
      </c>
    </row>
    <row r="202" spans="1:14" x14ac:dyDescent="0.5">
      <c r="A202" s="48"/>
      <c r="B202" s="94"/>
      <c r="C202" s="44"/>
      <c r="D202" s="44"/>
      <c r="E202" s="12"/>
      <c r="F202" s="60"/>
      <c r="G202" s="61"/>
      <c r="H202" s="60"/>
      <c r="I202" s="61"/>
      <c r="J202" s="51"/>
      <c r="K202" s="87"/>
      <c r="L202" s="88"/>
      <c r="M202" s="88"/>
      <c r="N202" s="89"/>
    </row>
    <row r="203" spans="1:14" x14ac:dyDescent="0.5">
      <c r="A203" s="51">
        <v>56</v>
      </c>
      <c r="B203" s="64" t="s">
        <v>224</v>
      </c>
      <c r="C203" s="50">
        <v>45000</v>
      </c>
      <c r="D203" s="50">
        <f>C203</f>
        <v>45000</v>
      </c>
      <c r="E203" s="51" t="s">
        <v>11</v>
      </c>
      <c r="F203" s="168" t="s">
        <v>227</v>
      </c>
      <c r="G203" s="167"/>
      <c r="H203" s="168" t="str">
        <f>F203</f>
        <v>นายพิริยะ ธะนีรมย์</v>
      </c>
      <c r="I203" s="167"/>
      <c r="J203" s="51" t="s">
        <v>12</v>
      </c>
      <c r="K203" s="98" t="s">
        <v>13</v>
      </c>
      <c r="L203" s="103" t="str">
        <f>L200</f>
        <v>เลขที่</v>
      </c>
      <c r="M203" s="66">
        <v>108</v>
      </c>
      <c r="N203" s="55" t="str">
        <f>N109</f>
        <v>/2568</v>
      </c>
    </row>
    <row r="204" spans="1:14" x14ac:dyDescent="0.5">
      <c r="A204" s="34"/>
      <c r="B204" s="56" t="s">
        <v>225</v>
      </c>
      <c r="C204" s="91"/>
      <c r="D204" s="58"/>
      <c r="E204" s="59"/>
      <c r="F204" s="60" t="s">
        <v>14</v>
      </c>
      <c r="G204" s="61">
        <f>D203</f>
        <v>45000</v>
      </c>
      <c r="H204" s="60" t="s">
        <v>15</v>
      </c>
      <c r="I204" s="61">
        <f>G204</f>
        <v>45000</v>
      </c>
      <c r="J204" s="51" t="s">
        <v>16</v>
      </c>
      <c r="K204" s="98">
        <v>2</v>
      </c>
      <c r="L204" s="169" t="str">
        <f>L11</f>
        <v>มกราคม</v>
      </c>
      <c r="M204" s="169"/>
      <c r="N204" s="62" t="str">
        <f>N11</f>
        <v>2568</v>
      </c>
    </row>
    <row r="205" spans="1:14" s="96" customFormat="1" x14ac:dyDescent="0.5">
      <c r="A205" s="170" t="s">
        <v>0</v>
      </c>
      <c r="B205" s="170"/>
      <c r="C205" s="170"/>
      <c r="D205" s="170"/>
      <c r="E205" s="170"/>
      <c r="F205" s="170"/>
      <c r="G205" s="170"/>
      <c r="H205" s="170"/>
      <c r="I205" s="170"/>
      <c r="J205" s="170"/>
      <c r="K205" s="170"/>
      <c r="L205" s="170"/>
      <c r="M205" s="170"/>
      <c r="N205" s="170"/>
    </row>
    <row r="206" spans="1:14" s="96" customFormat="1" x14ac:dyDescent="0.5">
      <c r="A206" s="171" t="s">
        <v>468</v>
      </c>
      <c r="B206" s="171"/>
      <c r="C206" s="171"/>
      <c r="D206" s="171"/>
      <c r="E206" s="171"/>
      <c r="F206" s="171"/>
      <c r="G206" s="171"/>
      <c r="H206" s="171"/>
      <c r="I206" s="171"/>
      <c r="J206" s="171"/>
      <c r="K206" s="171"/>
      <c r="L206" s="171"/>
      <c r="M206" s="171"/>
      <c r="N206" s="171"/>
    </row>
    <row r="207" spans="1:14" s="96" customFormat="1" x14ac:dyDescent="0.5">
      <c r="A207" s="171" t="s">
        <v>1</v>
      </c>
      <c r="B207" s="171"/>
      <c r="C207" s="171"/>
      <c r="D207" s="171"/>
      <c r="E207" s="171"/>
      <c r="F207" s="171"/>
      <c r="G207" s="171"/>
      <c r="H207" s="171"/>
      <c r="I207" s="171"/>
      <c r="J207" s="171"/>
      <c r="K207" s="171"/>
      <c r="L207" s="171"/>
      <c r="M207" s="171"/>
      <c r="N207" s="171"/>
    </row>
    <row r="208" spans="1:14" s="96" customFormat="1" x14ac:dyDescent="0.5">
      <c r="A208" s="171" t="s">
        <v>482</v>
      </c>
      <c r="B208" s="171"/>
      <c r="C208" s="171"/>
      <c r="D208" s="171"/>
      <c r="E208" s="171"/>
      <c r="F208" s="171"/>
      <c r="G208" s="171"/>
      <c r="H208" s="171"/>
      <c r="I208" s="171"/>
      <c r="J208" s="171"/>
      <c r="K208" s="171"/>
      <c r="L208" s="171"/>
      <c r="M208" s="171"/>
      <c r="N208" s="171"/>
    </row>
    <row r="209" spans="1:14" s="97" customFormat="1" ht="43.5" customHeight="1" x14ac:dyDescent="0.45">
      <c r="A209" s="172" t="s">
        <v>2</v>
      </c>
      <c r="B209" s="172" t="s">
        <v>3</v>
      </c>
      <c r="C209" s="174" t="s">
        <v>4</v>
      </c>
      <c r="D209" s="172" t="s">
        <v>5</v>
      </c>
      <c r="E209" s="172" t="s">
        <v>6</v>
      </c>
      <c r="F209" s="176" t="s">
        <v>7</v>
      </c>
      <c r="G209" s="177"/>
      <c r="H209" s="176" t="s">
        <v>8</v>
      </c>
      <c r="I209" s="177"/>
      <c r="J209" s="174" t="s">
        <v>9</v>
      </c>
      <c r="K209" s="176" t="s">
        <v>10</v>
      </c>
      <c r="L209" s="180"/>
      <c r="M209" s="180"/>
      <c r="N209" s="177"/>
    </row>
    <row r="210" spans="1:14" s="97" customFormat="1" ht="21" x14ac:dyDescent="0.45">
      <c r="A210" s="173"/>
      <c r="B210" s="173"/>
      <c r="C210" s="175"/>
      <c r="D210" s="173"/>
      <c r="E210" s="173"/>
      <c r="F210" s="178"/>
      <c r="G210" s="179"/>
      <c r="H210" s="178"/>
      <c r="I210" s="179"/>
      <c r="J210" s="175"/>
      <c r="K210" s="178"/>
      <c r="L210" s="181"/>
      <c r="M210" s="181"/>
      <c r="N210" s="179"/>
    </row>
    <row r="211" spans="1:14" x14ac:dyDescent="0.5">
      <c r="A211" s="71">
        <v>57</v>
      </c>
      <c r="B211" s="64" t="s">
        <v>165</v>
      </c>
      <c r="C211" s="50">
        <v>15039</v>
      </c>
      <c r="D211" s="50">
        <f>C211</f>
        <v>15039</v>
      </c>
      <c r="E211" s="51" t="s">
        <v>11</v>
      </c>
      <c r="F211" s="183" t="s">
        <v>19</v>
      </c>
      <c r="G211" s="184"/>
      <c r="H211" s="185" t="str">
        <f>F211</f>
        <v>บริษัท ป.วัฒนา กรุ๊ป (ปึงง่วนจั๊ว) จำกัด</v>
      </c>
      <c r="I211" s="184"/>
      <c r="J211" s="51" t="s">
        <v>12</v>
      </c>
      <c r="K211" s="98" t="s">
        <v>18</v>
      </c>
      <c r="L211" s="103" t="str">
        <f>L203</f>
        <v>เลขที่</v>
      </c>
      <c r="M211" s="66">
        <v>41</v>
      </c>
      <c r="N211" s="55" t="str">
        <f>N112</f>
        <v>/2568</v>
      </c>
    </row>
    <row r="212" spans="1:14" x14ac:dyDescent="0.5">
      <c r="A212" s="51"/>
      <c r="B212" s="56"/>
      <c r="C212" s="91"/>
      <c r="D212" s="58"/>
      <c r="E212" s="59"/>
      <c r="F212" s="60" t="s">
        <v>14</v>
      </c>
      <c r="G212" s="61">
        <f>D211</f>
        <v>15039</v>
      </c>
      <c r="H212" s="60" t="s">
        <v>15</v>
      </c>
      <c r="I212" s="61">
        <f>G212</f>
        <v>15039</v>
      </c>
      <c r="J212" s="51" t="s">
        <v>16</v>
      </c>
      <c r="K212" s="98">
        <v>7</v>
      </c>
      <c r="L212" s="169" t="str">
        <f>L14</f>
        <v>มกราคม</v>
      </c>
      <c r="M212" s="169"/>
      <c r="N212" s="62" t="str">
        <f>N14</f>
        <v>2568</v>
      </c>
    </row>
    <row r="213" spans="1:14" x14ac:dyDescent="0.5">
      <c r="A213" s="51"/>
      <c r="B213" s="58"/>
      <c r="C213" s="50"/>
      <c r="D213" s="50"/>
      <c r="E213" s="59"/>
      <c r="F213" s="168"/>
      <c r="G213" s="167"/>
      <c r="H213" s="168"/>
      <c r="I213" s="167"/>
      <c r="J213" s="51"/>
      <c r="K213" s="87"/>
      <c r="L213" s="88"/>
      <c r="M213" s="88"/>
      <c r="N213" s="89"/>
    </row>
    <row r="214" spans="1:14" x14ac:dyDescent="0.5">
      <c r="A214" s="51">
        <v>58</v>
      </c>
      <c r="B214" s="64" t="s">
        <v>23</v>
      </c>
      <c r="C214" s="50">
        <v>1000</v>
      </c>
      <c r="D214" s="50">
        <f>C214</f>
        <v>1000</v>
      </c>
      <c r="E214" s="51" t="s">
        <v>11</v>
      </c>
      <c r="F214" s="168" t="s">
        <v>22</v>
      </c>
      <c r="G214" s="167"/>
      <c r="H214" s="168" t="str">
        <f>F214</f>
        <v>นางกนกวรรณ  ยิ่งมานะ</v>
      </c>
      <c r="I214" s="167"/>
      <c r="J214" s="51" t="s">
        <v>12</v>
      </c>
      <c r="K214" s="98" t="s">
        <v>13</v>
      </c>
      <c r="L214" s="103" t="str">
        <f>L115</f>
        <v>เลขที่</v>
      </c>
      <c r="M214" s="66">
        <v>110</v>
      </c>
      <c r="N214" s="55" t="str">
        <f>N115</f>
        <v>/2568</v>
      </c>
    </row>
    <row r="215" spans="1:14" x14ac:dyDescent="0.5">
      <c r="A215" s="51"/>
      <c r="B215" s="56" t="s">
        <v>24</v>
      </c>
      <c r="C215" s="57"/>
      <c r="D215" s="58"/>
      <c r="E215" s="59"/>
      <c r="F215" s="60" t="s">
        <v>14</v>
      </c>
      <c r="G215" s="61">
        <f>D214</f>
        <v>1000</v>
      </c>
      <c r="H215" s="60" t="s">
        <v>15</v>
      </c>
      <c r="I215" s="61">
        <f>G215</f>
        <v>1000</v>
      </c>
      <c r="J215" s="51" t="s">
        <v>16</v>
      </c>
      <c r="K215" s="98">
        <v>2</v>
      </c>
      <c r="L215" s="169" t="str">
        <f>L116</f>
        <v>มกราคม</v>
      </c>
      <c r="M215" s="169"/>
      <c r="N215" s="62" t="str">
        <f>N116</f>
        <v>2568</v>
      </c>
    </row>
    <row r="216" spans="1:14" x14ac:dyDescent="0.5">
      <c r="A216" s="51"/>
      <c r="B216" s="64"/>
      <c r="C216" s="11"/>
      <c r="D216" s="11"/>
      <c r="E216" s="37"/>
      <c r="F216" s="54"/>
      <c r="G216" s="53"/>
      <c r="H216" s="54"/>
      <c r="I216" s="53"/>
      <c r="J216" s="51"/>
      <c r="K216" s="87"/>
      <c r="L216" s="88"/>
      <c r="M216" s="88"/>
      <c r="N216" s="89"/>
    </row>
    <row r="217" spans="1:14" x14ac:dyDescent="0.5">
      <c r="A217" s="51">
        <v>59</v>
      </c>
      <c r="B217" s="64" t="s">
        <v>230</v>
      </c>
      <c r="C217" s="50">
        <v>1100</v>
      </c>
      <c r="D217" s="50">
        <f>C217</f>
        <v>1100</v>
      </c>
      <c r="E217" s="51" t="s">
        <v>11</v>
      </c>
      <c r="F217" s="168" t="s">
        <v>229</v>
      </c>
      <c r="G217" s="167"/>
      <c r="H217" s="168" t="str">
        <f>F217</f>
        <v>บริษัท อุดมภัณฑ์พัฒนา จำกัด</v>
      </c>
      <c r="I217" s="167"/>
      <c r="J217" s="51" t="s">
        <v>12</v>
      </c>
      <c r="K217" s="98" t="s">
        <v>18</v>
      </c>
      <c r="L217" s="103" t="str">
        <f>L214</f>
        <v>เลขที่</v>
      </c>
      <c r="M217" s="66">
        <v>59</v>
      </c>
      <c r="N217" s="55" t="str">
        <f>N214</f>
        <v>/2568</v>
      </c>
    </row>
    <row r="218" spans="1:14" x14ac:dyDescent="0.5">
      <c r="A218" s="51"/>
      <c r="B218" s="56"/>
      <c r="C218" s="57"/>
      <c r="D218" s="58"/>
      <c r="E218" s="59"/>
      <c r="F218" s="60" t="s">
        <v>14</v>
      </c>
      <c r="G218" s="61">
        <f>D217</f>
        <v>1100</v>
      </c>
      <c r="H218" s="60" t="s">
        <v>15</v>
      </c>
      <c r="I218" s="61">
        <f>G218</f>
        <v>1100</v>
      </c>
      <c r="J218" s="51" t="s">
        <v>16</v>
      </c>
      <c r="K218" s="98">
        <v>27</v>
      </c>
      <c r="L218" s="169" t="str">
        <f>L215</f>
        <v>มกราคม</v>
      </c>
      <c r="M218" s="169"/>
      <c r="N218" s="62" t="str">
        <f>N215</f>
        <v>2568</v>
      </c>
    </row>
    <row r="219" spans="1:14" x14ac:dyDescent="0.5">
      <c r="A219" s="51"/>
      <c r="B219" s="74"/>
      <c r="C219" s="92"/>
      <c r="D219" s="58"/>
      <c r="E219" s="51"/>
      <c r="F219" s="54"/>
      <c r="G219" s="53"/>
      <c r="H219" s="54"/>
      <c r="I219" s="53"/>
      <c r="J219" s="51"/>
      <c r="K219" s="87"/>
      <c r="L219" s="88"/>
      <c r="M219" s="88"/>
      <c r="N219" s="89"/>
    </row>
    <row r="220" spans="1:14" x14ac:dyDescent="0.5">
      <c r="A220" s="51">
        <v>60</v>
      </c>
      <c r="B220" s="64" t="s">
        <v>231</v>
      </c>
      <c r="C220" s="50">
        <v>1650</v>
      </c>
      <c r="D220" s="50">
        <f>C220</f>
        <v>1650</v>
      </c>
      <c r="E220" s="51" t="s">
        <v>11</v>
      </c>
      <c r="F220" s="168" t="s">
        <v>119</v>
      </c>
      <c r="G220" s="167"/>
      <c r="H220" s="168" t="str">
        <f>F220</f>
        <v>นายอภิรมย์  เพ่งพิศ</v>
      </c>
      <c r="I220" s="167"/>
      <c r="J220" s="51" t="s">
        <v>12</v>
      </c>
      <c r="K220" s="98" t="s">
        <v>13</v>
      </c>
      <c r="L220" s="103" t="str">
        <f>L127</f>
        <v>เลขที่</v>
      </c>
      <c r="M220" s="66">
        <v>128</v>
      </c>
      <c r="N220" s="55" t="str">
        <f>N127</f>
        <v>/2568</v>
      </c>
    </row>
    <row r="221" spans="1:14" x14ac:dyDescent="0.5">
      <c r="A221" s="51"/>
      <c r="B221" s="56"/>
      <c r="C221" s="57"/>
      <c r="D221" s="58"/>
      <c r="E221" s="59"/>
      <c r="F221" s="60" t="s">
        <v>14</v>
      </c>
      <c r="G221" s="61">
        <f>D220</f>
        <v>1650</v>
      </c>
      <c r="H221" s="60" t="s">
        <v>15</v>
      </c>
      <c r="I221" s="61">
        <f>G221</f>
        <v>1650</v>
      </c>
      <c r="J221" s="51" t="s">
        <v>16</v>
      </c>
      <c r="K221" s="98">
        <v>30</v>
      </c>
      <c r="L221" s="169" t="str">
        <f>L128</f>
        <v>มกราคม</v>
      </c>
      <c r="M221" s="169"/>
      <c r="N221" s="62" t="str">
        <f>N128</f>
        <v>2568</v>
      </c>
    </row>
    <row r="222" spans="1:14" x14ac:dyDescent="0.5">
      <c r="A222" s="51"/>
      <c r="B222" s="64"/>
      <c r="C222" s="90"/>
      <c r="D222" s="90"/>
      <c r="E222" s="51"/>
      <c r="F222" s="54"/>
      <c r="G222" s="53"/>
      <c r="H222" s="54"/>
      <c r="I222" s="53"/>
      <c r="J222" s="58"/>
      <c r="K222" s="87"/>
      <c r="L222" s="88"/>
      <c r="M222" s="88"/>
      <c r="N222" s="93"/>
    </row>
    <row r="223" spans="1:14" x14ac:dyDescent="0.5">
      <c r="A223" s="51">
        <v>61</v>
      </c>
      <c r="B223" s="64" t="s">
        <v>232</v>
      </c>
      <c r="C223" s="50">
        <v>1950</v>
      </c>
      <c r="D223" s="50">
        <f>C223</f>
        <v>1950</v>
      </c>
      <c r="E223" s="51" t="s">
        <v>11</v>
      </c>
      <c r="F223" s="168" t="s">
        <v>27</v>
      </c>
      <c r="G223" s="167"/>
      <c r="H223" s="168" t="str">
        <f>F223</f>
        <v>นางสาวเยาวเรศ  รัตนสุวรรณ์</v>
      </c>
      <c r="I223" s="167"/>
      <c r="J223" s="51" t="s">
        <v>12</v>
      </c>
      <c r="K223" s="98" t="s">
        <v>13</v>
      </c>
      <c r="L223" s="103" t="str">
        <f>L130</f>
        <v>เลขที่</v>
      </c>
      <c r="M223" s="66">
        <v>129</v>
      </c>
      <c r="N223" s="55" t="str">
        <f>N130</f>
        <v>/2568</v>
      </c>
    </row>
    <row r="224" spans="1:14" x14ac:dyDescent="0.5">
      <c r="A224" s="51"/>
      <c r="B224" s="56"/>
      <c r="C224" s="57"/>
      <c r="D224" s="58"/>
      <c r="E224" s="59"/>
      <c r="F224" s="60" t="s">
        <v>14</v>
      </c>
      <c r="G224" s="61">
        <f>D223</f>
        <v>1950</v>
      </c>
      <c r="H224" s="60" t="s">
        <v>15</v>
      </c>
      <c r="I224" s="61">
        <f>G224</f>
        <v>1950</v>
      </c>
      <c r="J224" s="51" t="s">
        <v>16</v>
      </c>
      <c r="K224" s="98">
        <v>31</v>
      </c>
      <c r="L224" s="169" t="str">
        <f>L131</f>
        <v>มกราคม</v>
      </c>
      <c r="M224" s="169"/>
      <c r="N224" s="62" t="str">
        <f>N131</f>
        <v>2568</v>
      </c>
    </row>
    <row r="225" spans="1:14" x14ac:dyDescent="0.5">
      <c r="A225" s="51"/>
      <c r="B225" s="64"/>
      <c r="C225" s="50"/>
      <c r="D225" s="50"/>
      <c r="E225" s="51"/>
      <c r="F225" s="84"/>
      <c r="G225" s="85"/>
      <c r="H225" s="84"/>
      <c r="I225" s="85"/>
      <c r="J225" s="58"/>
      <c r="K225" s="98"/>
      <c r="L225" s="169"/>
      <c r="M225" s="169"/>
      <c r="N225" s="62"/>
    </row>
    <row r="226" spans="1:14" x14ac:dyDescent="0.5">
      <c r="A226" s="51">
        <v>62</v>
      </c>
      <c r="B226" s="64" t="s">
        <v>165</v>
      </c>
      <c r="C226" s="50">
        <v>9200</v>
      </c>
      <c r="D226" s="50">
        <f>C226</f>
        <v>9200</v>
      </c>
      <c r="E226" s="51" t="s">
        <v>11</v>
      </c>
      <c r="F226" s="168" t="s">
        <v>167</v>
      </c>
      <c r="G226" s="167"/>
      <c r="H226" s="168" t="str">
        <f>F226</f>
        <v>บริษัท อยุธยาก๊อปปี้แอสเซอร์วิส จำกัด</v>
      </c>
      <c r="I226" s="167"/>
      <c r="J226" s="51" t="s">
        <v>12</v>
      </c>
      <c r="K226" s="98" t="s">
        <v>18</v>
      </c>
      <c r="L226" s="103" t="str">
        <f>L220</f>
        <v>เลขที่</v>
      </c>
      <c r="M226" s="66">
        <v>58</v>
      </c>
      <c r="N226" s="55" t="str">
        <f>N220</f>
        <v>/2568</v>
      </c>
    </row>
    <row r="227" spans="1:14" x14ac:dyDescent="0.5">
      <c r="A227" s="51"/>
      <c r="B227" s="56" t="s">
        <v>166</v>
      </c>
      <c r="C227" s="57"/>
      <c r="D227" s="58"/>
      <c r="E227" s="59"/>
      <c r="F227" s="60" t="s">
        <v>14</v>
      </c>
      <c r="G227" s="61">
        <f>D226</f>
        <v>9200</v>
      </c>
      <c r="H227" s="60" t="s">
        <v>15</v>
      </c>
      <c r="I227" s="61">
        <f>G227</f>
        <v>9200</v>
      </c>
      <c r="J227" s="51" t="s">
        <v>16</v>
      </c>
      <c r="K227" s="98">
        <v>27</v>
      </c>
      <c r="L227" s="169" t="str">
        <f>L221</f>
        <v>มกราคม</v>
      </c>
      <c r="M227" s="169"/>
      <c r="N227" s="62" t="str">
        <f>N221</f>
        <v>2568</v>
      </c>
    </row>
    <row r="228" spans="1:14" x14ac:dyDescent="0.5">
      <c r="A228" s="51"/>
      <c r="B228" s="56"/>
      <c r="C228" s="57"/>
      <c r="D228" s="58"/>
      <c r="E228" s="59"/>
      <c r="F228" s="60"/>
      <c r="G228" s="61"/>
      <c r="H228" s="60"/>
      <c r="I228" s="61"/>
      <c r="J228" s="51"/>
      <c r="K228" s="98"/>
      <c r="L228" s="169"/>
      <c r="M228" s="169"/>
      <c r="N228" s="62"/>
    </row>
    <row r="229" spans="1:14" x14ac:dyDescent="0.5">
      <c r="A229" s="48">
        <v>63</v>
      </c>
      <c r="B229" s="64" t="s">
        <v>233</v>
      </c>
      <c r="C229" s="50">
        <v>675</v>
      </c>
      <c r="D229" s="50">
        <f>C229</f>
        <v>675</v>
      </c>
      <c r="E229" s="51" t="s">
        <v>11</v>
      </c>
      <c r="F229" s="168" t="s">
        <v>27</v>
      </c>
      <c r="G229" s="167"/>
      <c r="H229" s="168" t="str">
        <f>F229</f>
        <v>นางสาวเยาวเรศ  รัตนสุวรรณ์</v>
      </c>
      <c r="I229" s="167"/>
      <c r="J229" s="51" t="s">
        <v>12</v>
      </c>
      <c r="K229" s="98" t="s">
        <v>13</v>
      </c>
      <c r="L229" s="103" t="str">
        <f>L7</f>
        <v>เลขที่</v>
      </c>
      <c r="M229" s="66">
        <v>133</v>
      </c>
      <c r="N229" s="55" t="str">
        <f>N136</f>
        <v>2568</v>
      </c>
    </row>
    <row r="230" spans="1:14" x14ac:dyDescent="0.5">
      <c r="A230" s="48"/>
      <c r="B230" s="56"/>
      <c r="C230" s="57"/>
      <c r="D230" s="58"/>
      <c r="E230" s="59"/>
      <c r="F230" s="60" t="s">
        <v>14</v>
      </c>
      <c r="G230" s="61">
        <f>D229</f>
        <v>675</v>
      </c>
      <c r="H230" s="60" t="s">
        <v>15</v>
      </c>
      <c r="I230" s="61">
        <f>G230</f>
        <v>675</v>
      </c>
      <c r="J230" s="51" t="s">
        <v>16</v>
      </c>
      <c r="K230" s="98">
        <v>31</v>
      </c>
      <c r="L230" s="169" t="str">
        <f>L8</f>
        <v>มกราคม</v>
      </c>
      <c r="M230" s="169"/>
      <c r="N230" s="62" t="str">
        <f>N8</f>
        <v>2568</v>
      </c>
    </row>
    <row r="231" spans="1:14" x14ac:dyDescent="0.5">
      <c r="A231" s="48"/>
      <c r="B231" s="94"/>
      <c r="C231" s="44"/>
      <c r="D231" s="44"/>
      <c r="E231" s="12"/>
      <c r="F231" s="60"/>
      <c r="G231" s="61"/>
      <c r="H231" s="60"/>
      <c r="I231" s="61"/>
      <c r="J231" s="51"/>
      <c r="K231" s="87"/>
      <c r="L231" s="88"/>
      <c r="M231" s="88"/>
      <c r="N231" s="89"/>
    </row>
    <row r="232" spans="1:14" x14ac:dyDescent="0.5">
      <c r="A232" s="51">
        <v>64</v>
      </c>
      <c r="B232" s="64" t="s">
        <v>23</v>
      </c>
      <c r="C232" s="50">
        <v>1000</v>
      </c>
      <c r="D232" s="50">
        <f>C232</f>
        <v>1000</v>
      </c>
      <c r="E232" s="51" t="s">
        <v>11</v>
      </c>
      <c r="F232" s="168" t="s">
        <v>22</v>
      </c>
      <c r="G232" s="167"/>
      <c r="H232" s="168" t="str">
        <f>F232</f>
        <v>นางกนกวรรณ  ยิ่งมานะ</v>
      </c>
      <c r="I232" s="167"/>
      <c r="J232" s="51" t="s">
        <v>12</v>
      </c>
      <c r="K232" s="98" t="s">
        <v>13</v>
      </c>
      <c r="L232" s="103" t="str">
        <f>L229</f>
        <v>เลขที่</v>
      </c>
      <c r="M232" s="66">
        <v>132</v>
      </c>
      <c r="N232" s="55" t="str">
        <f>N139</f>
        <v>2568</v>
      </c>
    </row>
    <row r="233" spans="1:14" x14ac:dyDescent="0.5">
      <c r="A233" s="34"/>
      <c r="B233" s="56" t="s">
        <v>24</v>
      </c>
      <c r="C233" s="57"/>
      <c r="D233" s="58"/>
      <c r="E233" s="59"/>
      <c r="F233" s="60" t="s">
        <v>14</v>
      </c>
      <c r="G233" s="61">
        <f>D232</f>
        <v>1000</v>
      </c>
      <c r="H233" s="60" t="s">
        <v>15</v>
      </c>
      <c r="I233" s="61">
        <f>G233</f>
        <v>1000</v>
      </c>
      <c r="J233" s="51" t="s">
        <v>16</v>
      </c>
      <c r="K233" s="98">
        <v>30</v>
      </c>
      <c r="L233" s="169" t="str">
        <f>L230</f>
        <v>มกราคม</v>
      </c>
      <c r="M233" s="169"/>
      <c r="N233" s="62" t="str">
        <f>N230</f>
        <v>2568</v>
      </c>
    </row>
    <row r="234" spans="1:14" s="96" customFormat="1" x14ac:dyDescent="0.5">
      <c r="A234" s="170" t="s">
        <v>0</v>
      </c>
      <c r="B234" s="170"/>
      <c r="C234" s="170"/>
      <c r="D234" s="170"/>
      <c r="E234" s="170"/>
      <c r="F234" s="170"/>
      <c r="G234" s="170"/>
      <c r="H234" s="170"/>
      <c r="I234" s="170"/>
      <c r="J234" s="170"/>
      <c r="K234" s="170"/>
      <c r="L234" s="170"/>
      <c r="M234" s="170"/>
      <c r="N234" s="170"/>
    </row>
    <row r="235" spans="1:14" s="96" customFormat="1" x14ac:dyDescent="0.5">
      <c r="A235" s="171" t="s">
        <v>468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</row>
    <row r="236" spans="1:14" s="96" customFormat="1" x14ac:dyDescent="0.5">
      <c r="A236" s="171" t="s">
        <v>1</v>
      </c>
      <c r="B236" s="171"/>
      <c r="C236" s="171"/>
      <c r="D236" s="171"/>
      <c r="E236" s="171"/>
      <c r="F236" s="171"/>
      <c r="G236" s="171"/>
      <c r="H236" s="171"/>
      <c r="I236" s="171"/>
      <c r="J236" s="171"/>
      <c r="K236" s="171"/>
      <c r="L236" s="171"/>
      <c r="M236" s="171"/>
      <c r="N236" s="171"/>
    </row>
    <row r="237" spans="1:14" s="96" customFormat="1" x14ac:dyDescent="0.5">
      <c r="A237" s="171" t="s">
        <v>482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</row>
    <row r="238" spans="1:14" s="97" customFormat="1" ht="43.5" customHeight="1" x14ac:dyDescent="0.45">
      <c r="A238" s="172" t="s">
        <v>2</v>
      </c>
      <c r="B238" s="172" t="s">
        <v>3</v>
      </c>
      <c r="C238" s="174" t="s">
        <v>4</v>
      </c>
      <c r="D238" s="172" t="s">
        <v>5</v>
      </c>
      <c r="E238" s="172" t="s">
        <v>6</v>
      </c>
      <c r="F238" s="176" t="s">
        <v>7</v>
      </c>
      <c r="G238" s="177"/>
      <c r="H238" s="176" t="s">
        <v>8</v>
      </c>
      <c r="I238" s="177"/>
      <c r="J238" s="174" t="s">
        <v>9</v>
      </c>
      <c r="K238" s="176" t="s">
        <v>10</v>
      </c>
      <c r="L238" s="180"/>
      <c r="M238" s="180"/>
      <c r="N238" s="177"/>
    </row>
    <row r="239" spans="1:14" s="97" customFormat="1" ht="21" x14ac:dyDescent="0.45">
      <c r="A239" s="173"/>
      <c r="B239" s="173"/>
      <c r="C239" s="175"/>
      <c r="D239" s="173"/>
      <c r="E239" s="173"/>
      <c r="F239" s="178"/>
      <c r="G239" s="179"/>
      <c r="H239" s="178"/>
      <c r="I239" s="179"/>
      <c r="J239" s="175"/>
      <c r="K239" s="178"/>
      <c r="L239" s="181"/>
      <c r="M239" s="181"/>
      <c r="N239" s="179"/>
    </row>
    <row r="240" spans="1:14" x14ac:dyDescent="0.5">
      <c r="A240" s="51">
        <v>65</v>
      </c>
      <c r="B240" s="58" t="s">
        <v>234</v>
      </c>
      <c r="C240" s="50">
        <v>428</v>
      </c>
      <c r="D240" s="50">
        <f>C240</f>
        <v>428</v>
      </c>
      <c r="E240" s="51" t="s">
        <v>11</v>
      </c>
      <c r="F240" s="166" t="s">
        <v>197</v>
      </c>
      <c r="G240" s="167"/>
      <c r="H240" s="168" t="str">
        <f>F240</f>
        <v>บริษัท ฟาไฉแพลนท์ จำกัด</v>
      </c>
      <c r="I240" s="167"/>
      <c r="J240" s="51" t="s">
        <v>12</v>
      </c>
      <c r="K240" s="98" t="s">
        <v>18</v>
      </c>
      <c r="L240" s="103" t="str">
        <f>L232</f>
        <v>เลขที่</v>
      </c>
      <c r="M240" s="66">
        <v>61</v>
      </c>
      <c r="N240" s="55" t="str">
        <f>N232</f>
        <v>2568</v>
      </c>
    </row>
    <row r="241" spans="1:14" x14ac:dyDescent="0.5">
      <c r="A241" s="34"/>
      <c r="B241" s="64"/>
      <c r="C241" s="57"/>
      <c r="D241" s="58"/>
      <c r="E241" s="59"/>
      <c r="F241" s="60" t="s">
        <v>14</v>
      </c>
      <c r="G241" s="61">
        <f>D240</f>
        <v>428</v>
      </c>
      <c r="H241" s="60" t="s">
        <v>15</v>
      </c>
      <c r="I241" s="61">
        <f>G241</f>
        <v>428</v>
      </c>
      <c r="J241" s="51" t="s">
        <v>16</v>
      </c>
      <c r="K241" s="98">
        <v>31</v>
      </c>
      <c r="L241" s="169" t="str">
        <f>L233</f>
        <v>มกราคม</v>
      </c>
      <c r="M241" s="169"/>
      <c r="N241" s="62" t="str">
        <f>N171</f>
        <v>2568</v>
      </c>
    </row>
    <row r="242" spans="1:14" x14ac:dyDescent="0.5">
      <c r="A242" s="51"/>
      <c r="B242" s="64"/>
      <c r="C242" s="90"/>
      <c r="D242" s="58"/>
      <c r="E242" s="51"/>
      <c r="F242" s="60"/>
      <c r="G242" s="61"/>
      <c r="H242" s="60"/>
      <c r="I242" s="61"/>
      <c r="J242" s="51"/>
      <c r="K242" s="87"/>
      <c r="L242" s="88"/>
      <c r="M242" s="88"/>
      <c r="N242" s="89"/>
    </row>
    <row r="243" spans="1:14" x14ac:dyDescent="0.5">
      <c r="A243" s="71">
        <v>66</v>
      </c>
      <c r="B243" s="58" t="s">
        <v>21</v>
      </c>
      <c r="C243" s="50">
        <v>15477.55</v>
      </c>
      <c r="D243" s="50">
        <f>C243</f>
        <v>15477.55</v>
      </c>
      <c r="E243" s="51" t="s">
        <v>11</v>
      </c>
      <c r="F243" s="166" t="s">
        <v>197</v>
      </c>
      <c r="G243" s="167"/>
      <c r="H243" s="168" t="str">
        <f>F243</f>
        <v>บริษัท ฟาไฉแพลนท์ จำกัด</v>
      </c>
      <c r="I243" s="167"/>
      <c r="J243" s="51" t="s">
        <v>12</v>
      </c>
      <c r="K243" s="98" t="s">
        <v>18</v>
      </c>
      <c r="L243" s="103" t="str">
        <f>L240</f>
        <v>เลขที่</v>
      </c>
      <c r="M243" s="66">
        <v>62</v>
      </c>
      <c r="N243" s="55" t="str">
        <f>N240</f>
        <v>2568</v>
      </c>
    </row>
    <row r="244" spans="1:14" x14ac:dyDescent="0.5">
      <c r="A244" s="51"/>
      <c r="B244" s="64"/>
      <c r="C244" s="57"/>
      <c r="D244" s="58"/>
      <c r="E244" s="59"/>
      <c r="F244" s="60" t="s">
        <v>14</v>
      </c>
      <c r="G244" s="61">
        <f>D243</f>
        <v>15477.55</v>
      </c>
      <c r="H244" s="60" t="s">
        <v>15</v>
      </c>
      <c r="I244" s="61">
        <f>G244</f>
        <v>15477.55</v>
      </c>
      <c r="J244" s="51" t="s">
        <v>16</v>
      </c>
      <c r="K244" s="98">
        <v>31</v>
      </c>
      <c r="L244" s="169" t="str">
        <f>L241</f>
        <v>มกราคม</v>
      </c>
      <c r="M244" s="169"/>
      <c r="N244" s="62" t="str">
        <f>N174</f>
        <v>2568</v>
      </c>
    </row>
    <row r="245" spans="1:14" x14ac:dyDescent="0.5">
      <c r="A245" s="51"/>
      <c r="B245" s="58"/>
      <c r="C245" s="50"/>
      <c r="D245" s="50"/>
      <c r="E245" s="59"/>
      <c r="F245" s="168"/>
      <c r="G245" s="167"/>
      <c r="H245" s="168"/>
      <c r="I245" s="167"/>
      <c r="J245" s="51"/>
      <c r="K245" s="87"/>
      <c r="L245" s="88"/>
      <c r="M245" s="88"/>
      <c r="N245" s="89"/>
    </row>
    <row r="246" spans="1:14" x14ac:dyDescent="0.5">
      <c r="A246" s="51">
        <v>67</v>
      </c>
      <c r="B246" s="64" t="s">
        <v>247</v>
      </c>
      <c r="C246" s="50">
        <v>17320</v>
      </c>
      <c r="D246" s="50">
        <f>C246</f>
        <v>17320</v>
      </c>
      <c r="E246" s="51" t="s">
        <v>11</v>
      </c>
      <c r="F246" s="168" t="s">
        <v>119</v>
      </c>
      <c r="G246" s="167"/>
      <c r="H246" s="168" t="str">
        <f>F246</f>
        <v>นายอภิรมย์  เพ่งพิศ</v>
      </c>
      <c r="I246" s="167"/>
      <c r="J246" s="51" t="s">
        <v>12</v>
      </c>
      <c r="K246" s="98" t="s">
        <v>13</v>
      </c>
      <c r="L246" s="103" t="str">
        <f>L243</f>
        <v>เลขที่</v>
      </c>
      <c r="M246" s="66">
        <v>127</v>
      </c>
      <c r="N246" s="55" t="str">
        <f>N243</f>
        <v>2568</v>
      </c>
    </row>
    <row r="247" spans="1:14" x14ac:dyDescent="0.5">
      <c r="A247" s="51"/>
      <c r="B247" s="56"/>
      <c r="C247" s="57"/>
      <c r="D247" s="58"/>
      <c r="E247" s="59"/>
      <c r="F247" s="60" t="s">
        <v>14</v>
      </c>
      <c r="G247" s="61">
        <f>D246</f>
        <v>17320</v>
      </c>
      <c r="H247" s="60" t="s">
        <v>15</v>
      </c>
      <c r="I247" s="61">
        <f>G247</f>
        <v>17320</v>
      </c>
      <c r="J247" s="51" t="s">
        <v>16</v>
      </c>
      <c r="K247" s="98">
        <v>30</v>
      </c>
      <c r="L247" s="169" t="str">
        <f>L244</f>
        <v>มกราคม</v>
      </c>
      <c r="M247" s="169"/>
      <c r="N247" s="62" t="str">
        <f>N182</f>
        <v>2568</v>
      </c>
    </row>
    <row r="248" spans="1:14" x14ac:dyDescent="0.5">
      <c r="A248" s="51"/>
      <c r="B248" s="64"/>
      <c r="C248" s="11"/>
      <c r="D248" s="11"/>
      <c r="E248" s="37"/>
      <c r="F248" s="54"/>
      <c r="G248" s="53"/>
      <c r="H248" s="54"/>
      <c r="I248" s="53"/>
      <c r="J248" s="51"/>
      <c r="K248" s="87"/>
      <c r="L248" s="88"/>
      <c r="M248" s="88"/>
      <c r="N248" s="89"/>
    </row>
    <row r="249" spans="1:14" x14ac:dyDescent="0.5">
      <c r="A249" s="51">
        <v>68</v>
      </c>
      <c r="B249" s="49" t="s">
        <v>286</v>
      </c>
      <c r="C249" s="50">
        <v>36540</v>
      </c>
      <c r="D249" s="50">
        <f>C249</f>
        <v>36540</v>
      </c>
      <c r="E249" s="51" t="s">
        <v>11</v>
      </c>
      <c r="F249" s="166" t="s">
        <v>40</v>
      </c>
      <c r="G249" s="167"/>
      <c r="H249" s="168" t="str">
        <f>F249</f>
        <v>นายณรงค์  ธีระจันทร์</v>
      </c>
      <c r="I249" s="167"/>
      <c r="J249" s="51" t="s">
        <v>12</v>
      </c>
      <c r="K249" s="98" t="s">
        <v>13</v>
      </c>
      <c r="L249" s="103" t="str">
        <f>L246</f>
        <v>เลขที่</v>
      </c>
      <c r="M249" s="66">
        <v>130</v>
      </c>
      <c r="N249" s="55" t="str">
        <f>N246</f>
        <v>2568</v>
      </c>
    </row>
    <row r="250" spans="1:14" x14ac:dyDescent="0.5">
      <c r="A250" s="51"/>
      <c r="B250" s="56" t="s">
        <v>288</v>
      </c>
      <c r="C250" s="57"/>
      <c r="D250" s="58"/>
      <c r="E250" s="59"/>
      <c r="F250" s="60" t="s">
        <v>14</v>
      </c>
      <c r="G250" s="61">
        <f>D249</f>
        <v>36540</v>
      </c>
      <c r="H250" s="60" t="s">
        <v>15</v>
      </c>
      <c r="I250" s="61">
        <f>G250</f>
        <v>36540</v>
      </c>
      <c r="J250" s="51" t="s">
        <v>16</v>
      </c>
      <c r="K250" s="98">
        <v>31</v>
      </c>
      <c r="L250" s="169" t="str">
        <f>L247</f>
        <v>มกราคม</v>
      </c>
      <c r="M250" s="169"/>
      <c r="N250" s="62" t="str">
        <f>N185</f>
        <v>2568</v>
      </c>
    </row>
    <row r="251" spans="1:14" x14ac:dyDescent="0.5">
      <c r="A251" s="150"/>
      <c r="B251" s="159"/>
      <c r="C251" s="160"/>
      <c r="D251" s="153"/>
      <c r="E251" s="150"/>
      <c r="F251" s="161"/>
      <c r="G251" s="162"/>
      <c r="H251" s="161"/>
      <c r="I251" s="162"/>
      <c r="J251" s="150"/>
      <c r="K251" s="161"/>
      <c r="L251" s="163"/>
      <c r="M251" s="163"/>
      <c r="N251" s="164"/>
    </row>
  </sheetData>
  <mergeCells count="361">
    <mergeCell ref="L221:M221"/>
    <mergeCell ref="F223:G223"/>
    <mergeCell ref="F109:G109"/>
    <mergeCell ref="H109:I109"/>
    <mergeCell ref="K209:N210"/>
    <mergeCell ref="A234:N234"/>
    <mergeCell ref="A235:N235"/>
    <mergeCell ref="A236:N236"/>
    <mergeCell ref="A237:N237"/>
    <mergeCell ref="L215:M215"/>
    <mergeCell ref="F217:G217"/>
    <mergeCell ref="L225:M225"/>
    <mergeCell ref="L228:M228"/>
    <mergeCell ref="H217:I217"/>
    <mergeCell ref="L218:M218"/>
    <mergeCell ref="F220:G220"/>
    <mergeCell ref="H220:I220"/>
    <mergeCell ref="A122:A123"/>
    <mergeCell ref="B122:B123"/>
    <mergeCell ref="C122:C123"/>
    <mergeCell ref="D122:D123"/>
    <mergeCell ref="E122:E123"/>
    <mergeCell ref="F122:G123"/>
    <mergeCell ref="H122:I123"/>
    <mergeCell ref="A238:A239"/>
    <mergeCell ref="B238:B239"/>
    <mergeCell ref="C238:C239"/>
    <mergeCell ref="D238:D239"/>
    <mergeCell ref="E238:E239"/>
    <mergeCell ref="F238:G239"/>
    <mergeCell ref="H238:I239"/>
    <mergeCell ref="J238:J239"/>
    <mergeCell ref="K238:N239"/>
    <mergeCell ref="J122:J123"/>
    <mergeCell ref="K122:N123"/>
    <mergeCell ref="H211:I211"/>
    <mergeCell ref="L212:M212"/>
    <mergeCell ref="F213:G213"/>
    <mergeCell ref="H213:I213"/>
    <mergeCell ref="F214:G214"/>
    <mergeCell ref="H214:I214"/>
    <mergeCell ref="E93:E94"/>
    <mergeCell ref="F93:G94"/>
    <mergeCell ref="H93:I94"/>
    <mergeCell ref="J93:J94"/>
    <mergeCell ref="K93:N94"/>
    <mergeCell ref="A118:N118"/>
    <mergeCell ref="A119:N119"/>
    <mergeCell ref="A120:N120"/>
    <mergeCell ref="A121:N121"/>
    <mergeCell ref="F114:G114"/>
    <mergeCell ref="H114:I114"/>
    <mergeCell ref="F115:G115"/>
    <mergeCell ref="H115:I115"/>
    <mergeCell ref="L116:M116"/>
    <mergeCell ref="F117:G117"/>
    <mergeCell ref="H117:I117"/>
    <mergeCell ref="L110:M110"/>
    <mergeCell ref="F111:G111"/>
    <mergeCell ref="H223:I223"/>
    <mergeCell ref="F226:G226"/>
    <mergeCell ref="H226:I226"/>
    <mergeCell ref="L224:M224"/>
    <mergeCell ref="L192:M192"/>
    <mergeCell ref="F194:G194"/>
    <mergeCell ref="H194:I194"/>
    <mergeCell ref="L195:M195"/>
    <mergeCell ref="L186:M186"/>
    <mergeCell ref="F188:G188"/>
    <mergeCell ref="H188:I188"/>
    <mergeCell ref="L189:M189"/>
    <mergeCell ref="F191:G191"/>
    <mergeCell ref="H191:I191"/>
    <mergeCell ref="L193:M193"/>
    <mergeCell ref="L196:M196"/>
    <mergeCell ref="L198:M198"/>
    <mergeCell ref="F200:G200"/>
    <mergeCell ref="H200:I200"/>
    <mergeCell ref="L201:M201"/>
    <mergeCell ref="F203:G203"/>
    <mergeCell ref="H203:I203"/>
    <mergeCell ref="L204:M204"/>
    <mergeCell ref="F211:G211"/>
    <mergeCell ref="A151:A152"/>
    <mergeCell ref="B151:B152"/>
    <mergeCell ref="C151:C152"/>
    <mergeCell ref="D151:D152"/>
    <mergeCell ref="E151:E152"/>
    <mergeCell ref="L175:M175"/>
    <mergeCell ref="F182:G182"/>
    <mergeCell ref="H182:I182"/>
    <mergeCell ref="L183:M183"/>
    <mergeCell ref="L169:M169"/>
    <mergeCell ref="F171:G171"/>
    <mergeCell ref="H171:I171"/>
    <mergeCell ref="L172:M172"/>
    <mergeCell ref="F174:G174"/>
    <mergeCell ref="H174:I174"/>
    <mergeCell ref="A176:N176"/>
    <mergeCell ref="A177:N177"/>
    <mergeCell ref="A178:N178"/>
    <mergeCell ref="A179:N179"/>
    <mergeCell ref="A180:A181"/>
    <mergeCell ref="B180:B181"/>
    <mergeCell ref="C180:C181"/>
    <mergeCell ref="D180:D181"/>
    <mergeCell ref="E180:E181"/>
    <mergeCell ref="F144:G144"/>
    <mergeCell ref="H144:I144"/>
    <mergeCell ref="L145:M145"/>
    <mergeCell ref="F153:G153"/>
    <mergeCell ref="H153:I153"/>
    <mergeCell ref="L154:M154"/>
    <mergeCell ref="F138:G138"/>
    <mergeCell ref="H138:I138"/>
    <mergeCell ref="L139:M139"/>
    <mergeCell ref="F141:G141"/>
    <mergeCell ref="H141:I141"/>
    <mergeCell ref="L142:M142"/>
    <mergeCell ref="F143:G143"/>
    <mergeCell ref="H143:I143"/>
    <mergeCell ref="F146:G146"/>
    <mergeCell ref="H146:I146"/>
    <mergeCell ref="F151:G152"/>
    <mergeCell ref="H151:I152"/>
    <mergeCell ref="J151:J152"/>
    <mergeCell ref="K151:N152"/>
    <mergeCell ref="A147:N147"/>
    <mergeCell ref="A148:N148"/>
    <mergeCell ref="A149:N149"/>
    <mergeCell ref="A150:N150"/>
    <mergeCell ref="L104:M104"/>
    <mergeCell ref="F105:G105"/>
    <mergeCell ref="H105:I105"/>
    <mergeCell ref="F100:G100"/>
    <mergeCell ref="H100:I100"/>
    <mergeCell ref="L101:M101"/>
    <mergeCell ref="F130:G130"/>
    <mergeCell ref="H130:I130"/>
    <mergeCell ref="L131:M131"/>
    <mergeCell ref="F124:G124"/>
    <mergeCell ref="H124:I124"/>
    <mergeCell ref="L125:M125"/>
    <mergeCell ref="F127:G127"/>
    <mergeCell ref="H127:I127"/>
    <mergeCell ref="L128:M128"/>
    <mergeCell ref="H111:I111"/>
    <mergeCell ref="F112:G112"/>
    <mergeCell ref="H112:I112"/>
    <mergeCell ref="L113:M113"/>
    <mergeCell ref="F106:G106"/>
    <mergeCell ref="H106:I106"/>
    <mergeCell ref="L107:M107"/>
    <mergeCell ref="F108:G108"/>
    <mergeCell ref="H108:I108"/>
    <mergeCell ref="B93:B94"/>
    <mergeCell ref="C93:C94"/>
    <mergeCell ref="D93:D94"/>
    <mergeCell ref="F98:G98"/>
    <mergeCell ref="H98:I98"/>
    <mergeCell ref="F102:G102"/>
    <mergeCell ref="H102:I102"/>
    <mergeCell ref="F103:G103"/>
    <mergeCell ref="H103:I103"/>
    <mergeCell ref="F66:G66"/>
    <mergeCell ref="H66:I66"/>
    <mergeCell ref="L67:M67"/>
    <mergeCell ref="F69:G69"/>
    <mergeCell ref="H69:I69"/>
    <mergeCell ref="L70:M70"/>
    <mergeCell ref="L99:M99"/>
    <mergeCell ref="F87:G87"/>
    <mergeCell ref="H87:I87"/>
    <mergeCell ref="L88:M88"/>
    <mergeCell ref="F95:G95"/>
    <mergeCell ref="H95:I95"/>
    <mergeCell ref="L96:M96"/>
    <mergeCell ref="F81:G81"/>
    <mergeCell ref="H81:I81"/>
    <mergeCell ref="L82:M82"/>
    <mergeCell ref="F84:G84"/>
    <mergeCell ref="H84:I84"/>
    <mergeCell ref="L85:M85"/>
    <mergeCell ref="A89:N89"/>
    <mergeCell ref="A90:N90"/>
    <mergeCell ref="A91:N91"/>
    <mergeCell ref="A92:N92"/>
    <mergeCell ref="A93:A94"/>
    <mergeCell ref="F75:G75"/>
    <mergeCell ref="H75:I75"/>
    <mergeCell ref="L76:M76"/>
    <mergeCell ref="F78:G78"/>
    <mergeCell ref="H78:I78"/>
    <mergeCell ref="L79:M79"/>
    <mergeCell ref="F72:G72"/>
    <mergeCell ref="H72:I72"/>
    <mergeCell ref="L73:M73"/>
    <mergeCell ref="F54:G54"/>
    <mergeCell ref="H54:I54"/>
    <mergeCell ref="L55:M55"/>
    <mergeCell ref="F57:G57"/>
    <mergeCell ref="H57:I57"/>
    <mergeCell ref="L58:M58"/>
    <mergeCell ref="J64:J65"/>
    <mergeCell ref="K64:N65"/>
    <mergeCell ref="A60:N60"/>
    <mergeCell ref="A61:N61"/>
    <mergeCell ref="A62:N62"/>
    <mergeCell ref="A63:N63"/>
    <mergeCell ref="A64:A65"/>
    <mergeCell ref="B64:B65"/>
    <mergeCell ref="C64:C65"/>
    <mergeCell ref="D64:D65"/>
    <mergeCell ref="E64:E65"/>
    <mergeCell ref="F64:G65"/>
    <mergeCell ref="H64:I65"/>
    <mergeCell ref="F48:G48"/>
    <mergeCell ref="H48:I48"/>
    <mergeCell ref="L49:M49"/>
    <mergeCell ref="F51:G51"/>
    <mergeCell ref="H51:I51"/>
    <mergeCell ref="L52:M52"/>
    <mergeCell ref="F42:G42"/>
    <mergeCell ref="H42:I42"/>
    <mergeCell ref="L43:M43"/>
    <mergeCell ref="F45:G45"/>
    <mergeCell ref="H45:I45"/>
    <mergeCell ref="L46:M46"/>
    <mergeCell ref="F39:G39"/>
    <mergeCell ref="H39:I39"/>
    <mergeCell ref="L40:M40"/>
    <mergeCell ref="A33:N33"/>
    <mergeCell ref="A34:A35"/>
    <mergeCell ref="B34:B35"/>
    <mergeCell ref="C34:C35"/>
    <mergeCell ref="D34:D35"/>
    <mergeCell ref="E34:E35"/>
    <mergeCell ref="F34:G35"/>
    <mergeCell ref="H34:I35"/>
    <mergeCell ref="J34:J35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K34:N35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134:G134"/>
    <mergeCell ref="H134:I134"/>
    <mergeCell ref="F137:G137"/>
    <mergeCell ref="H137:I137"/>
    <mergeCell ref="F140:G140"/>
    <mergeCell ref="H140:I140"/>
    <mergeCell ref="F132:G132"/>
    <mergeCell ref="H132:I132"/>
    <mergeCell ref="L133:M133"/>
    <mergeCell ref="F135:G135"/>
    <mergeCell ref="H135:I135"/>
    <mergeCell ref="L136:M136"/>
    <mergeCell ref="F155:G155"/>
    <mergeCell ref="H155:I155"/>
    <mergeCell ref="F158:G158"/>
    <mergeCell ref="H158:I158"/>
    <mergeCell ref="F161:G161"/>
    <mergeCell ref="H161:I161"/>
    <mergeCell ref="F162:G162"/>
    <mergeCell ref="H162:I162"/>
    <mergeCell ref="L160:M160"/>
    <mergeCell ref="L163:M163"/>
    <mergeCell ref="L164:M164"/>
    <mergeCell ref="F156:G156"/>
    <mergeCell ref="H156:I156"/>
    <mergeCell ref="L157:M157"/>
    <mergeCell ref="F159:G159"/>
    <mergeCell ref="H159:I159"/>
    <mergeCell ref="L161:M161"/>
    <mergeCell ref="F197:G197"/>
    <mergeCell ref="H197:I197"/>
    <mergeCell ref="F167:G167"/>
    <mergeCell ref="H167:I167"/>
    <mergeCell ref="F165:G165"/>
    <mergeCell ref="H165:I165"/>
    <mergeCell ref="L166:M166"/>
    <mergeCell ref="F168:G168"/>
    <mergeCell ref="H168:I168"/>
    <mergeCell ref="F185:G185"/>
    <mergeCell ref="H185:I185"/>
    <mergeCell ref="F180:G181"/>
    <mergeCell ref="H180:I181"/>
    <mergeCell ref="J180:J181"/>
    <mergeCell ref="K180:N181"/>
    <mergeCell ref="L227:M227"/>
    <mergeCell ref="F229:G229"/>
    <mergeCell ref="H229:I229"/>
    <mergeCell ref="L230:M230"/>
    <mergeCell ref="F232:G232"/>
    <mergeCell ref="H232:I232"/>
    <mergeCell ref="L233:M233"/>
    <mergeCell ref="F240:G240"/>
    <mergeCell ref="H240:I240"/>
    <mergeCell ref="F249:G249"/>
    <mergeCell ref="H249:I249"/>
    <mergeCell ref="L250:M250"/>
    <mergeCell ref="A205:N205"/>
    <mergeCell ref="A206:N206"/>
    <mergeCell ref="A207:N207"/>
    <mergeCell ref="A208:N208"/>
    <mergeCell ref="A209:A210"/>
    <mergeCell ref="B209:B210"/>
    <mergeCell ref="C209:C210"/>
    <mergeCell ref="D209:D210"/>
    <mergeCell ref="E209:E210"/>
    <mergeCell ref="F209:G210"/>
    <mergeCell ref="H209:I210"/>
    <mergeCell ref="J209:J210"/>
    <mergeCell ref="L241:M241"/>
    <mergeCell ref="F243:G243"/>
    <mergeCell ref="H243:I243"/>
    <mergeCell ref="L244:M244"/>
    <mergeCell ref="F245:G245"/>
    <mergeCell ref="H245:I245"/>
    <mergeCell ref="F246:G246"/>
    <mergeCell ref="H246:I246"/>
    <mergeCell ref="L247:M247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47D32-8B16-444F-A2A7-E97D90A9F5F2}">
  <dimension ref="A1:N232"/>
  <sheetViews>
    <sheetView tabSelected="1" zoomScaleNormal="100" zoomScaleSheetLayoutView="85" workbookViewId="0">
      <selection activeCell="A228" sqref="A228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</row>
    <row r="2" spans="1:14" s="96" customFormat="1" x14ac:dyDescent="0.5">
      <c r="A2" s="171" t="s">
        <v>475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</row>
    <row r="3" spans="1:14" s="96" customFormat="1" x14ac:dyDescent="0.5">
      <c r="A3" s="171" t="s">
        <v>1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</row>
    <row r="4" spans="1:14" s="96" customFormat="1" x14ac:dyDescent="0.5">
      <c r="A4" s="171" t="s">
        <v>483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</row>
    <row r="5" spans="1:14" s="97" customFormat="1" ht="43.5" customHeight="1" x14ac:dyDescent="0.45">
      <c r="A5" s="172" t="s">
        <v>2</v>
      </c>
      <c r="B5" s="172" t="s">
        <v>3</v>
      </c>
      <c r="C5" s="174" t="s">
        <v>4</v>
      </c>
      <c r="D5" s="172" t="s">
        <v>5</v>
      </c>
      <c r="E5" s="172" t="s">
        <v>6</v>
      </c>
      <c r="F5" s="176" t="s">
        <v>7</v>
      </c>
      <c r="G5" s="177"/>
      <c r="H5" s="176" t="s">
        <v>8</v>
      </c>
      <c r="I5" s="177"/>
      <c r="J5" s="174" t="s">
        <v>9</v>
      </c>
      <c r="K5" s="176" t="s">
        <v>10</v>
      </c>
      <c r="L5" s="180"/>
      <c r="M5" s="180"/>
      <c r="N5" s="177"/>
    </row>
    <row r="6" spans="1:14" s="97" customFormat="1" ht="21" x14ac:dyDescent="0.45">
      <c r="A6" s="173"/>
      <c r="B6" s="173"/>
      <c r="C6" s="175"/>
      <c r="D6" s="173"/>
      <c r="E6" s="173"/>
      <c r="F6" s="178"/>
      <c r="G6" s="179"/>
      <c r="H6" s="178"/>
      <c r="I6" s="179"/>
      <c r="J6" s="175"/>
      <c r="K6" s="178"/>
      <c r="L6" s="181"/>
      <c r="M6" s="181"/>
      <c r="N6" s="179"/>
    </row>
    <row r="7" spans="1:14" s="97" customFormat="1" ht="21" x14ac:dyDescent="0.45">
      <c r="A7" s="48">
        <v>1</v>
      </c>
      <c r="B7" s="49" t="s">
        <v>83</v>
      </c>
      <c r="C7" s="50">
        <v>56000</v>
      </c>
      <c r="D7" s="50">
        <f>C7</f>
        <v>56000</v>
      </c>
      <c r="E7" s="51" t="s">
        <v>11</v>
      </c>
      <c r="F7" s="166" t="s">
        <v>196</v>
      </c>
      <c r="G7" s="167"/>
      <c r="H7" s="168" t="str">
        <f>F7</f>
        <v>มัลติ พี เค ซี</v>
      </c>
      <c r="I7" s="167"/>
      <c r="J7" s="51" t="s">
        <v>12</v>
      </c>
      <c r="K7" s="98" t="s">
        <v>13</v>
      </c>
      <c r="L7" s="66" t="s">
        <v>33</v>
      </c>
      <c r="M7" s="66">
        <v>131</v>
      </c>
      <c r="N7" s="55" t="s">
        <v>32</v>
      </c>
    </row>
    <row r="8" spans="1:14" s="97" customFormat="1" ht="21" x14ac:dyDescent="0.45">
      <c r="A8" s="78"/>
      <c r="B8" s="64"/>
      <c r="C8" s="57"/>
      <c r="D8" s="58"/>
      <c r="E8" s="59"/>
      <c r="F8" s="60" t="s">
        <v>14</v>
      </c>
      <c r="G8" s="61">
        <f>D7</f>
        <v>56000</v>
      </c>
      <c r="H8" s="60" t="s">
        <v>15</v>
      </c>
      <c r="I8" s="61">
        <f>G8</f>
        <v>56000</v>
      </c>
      <c r="J8" s="51" t="s">
        <v>16</v>
      </c>
      <c r="K8" s="98">
        <v>3</v>
      </c>
      <c r="L8" s="169" t="s">
        <v>235</v>
      </c>
      <c r="M8" s="169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49" t="s">
        <v>236</v>
      </c>
      <c r="C10" s="50">
        <v>5900</v>
      </c>
      <c r="D10" s="50">
        <f>C10</f>
        <v>5900</v>
      </c>
      <c r="E10" s="51" t="s">
        <v>11</v>
      </c>
      <c r="F10" s="166" t="s">
        <v>196</v>
      </c>
      <c r="G10" s="167"/>
      <c r="H10" s="168" t="str">
        <f>F10</f>
        <v>มัลติ พี เค ซี</v>
      </c>
      <c r="I10" s="167"/>
      <c r="J10" s="51" t="s">
        <v>12</v>
      </c>
      <c r="K10" s="98" t="s">
        <v>18</v>
      </c>
      <c r="L10" s="103" t="str">
        <f>L7</f>
        <v>เลขที่</v>
      </c>
      <c r="M10" s="66">
        <v>63</v>
      </c>
      <c r="N10" s="55" t="str">
        <f>N7</f>
        <v>/2568</v>
      </c>
    </row>
    <row r="11" spans="1:14" x14ac:dyDescent="0.5">
      <c r="A11" s="78"/>
      <c r="B11" s="64"/>
      <c r="C11" s="57"/>
      <c r="D11" s="58"/>
      <c r="E11" s="59"/>
      <c r="F11" s="60" t="s">
        <v>14</v>
      </c>
      <c r="G11" s="61">
        <f>D10</f>
        <v>5900</v>
      </c>
      <c r="H11" s="60" t="s">
        <v>15</v>
      </c>
      <c r="I11" s="61">
        <f>G11</f>
        <v>5900</v>
      </c>
      <c r="J11" s="51" t="s">
        <v>16</v>
      </c>
      <c r="K11" s="98">
        <v>4</v>
      </c>
      <c r="L11" s="169" t="str">
        <f>L8</f>
        <v>กุมภาพันธ์</v>
      </c>
      <c r="M11" s="169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64" t="s">
        <v>237</v>
      </c>
      <c r="C13" s="50">
        <v>39400</v>
      </c>
      <c r="D13" s="50">
        <f>C13</f>
        <v>39400</v>
      </c>
      <c r="E13" s="51" t="s">
        <v>11</v>
      </c>
      <c r="F13" s="168" t="s">
        <v>238</v>
      </c>
      <c r="G13" s="167"/>
      <c r="H13" s="168" t="str">
        <f>F13</f>
        <v>นายอนุพงษ์  สุภาทร</v>
      </c>
      <c r="I13" s="167"/>
      <c r="J13" s="51" t="s">
        <v>12</v>
      </c>
      <c r="K13" s="98" t="s">
        <v>18</v>
      </c>
      <c r="L13" s="103" t="str">
        <f>L7</f>
        <v>เลขที่</v>
      </c>
      <c r="M13" s="66">
        <v>68</v>
      </c>
      <c r="N13" s="55" t="str">
        <f>N7</f>
        <v>/2568</v>
      </c>
    </row>
    <row r="14" spans="1:14" x14ac:dyDescent="0.5">
      <c r="A14" s="51"/>
      <c r="B14" s="56"/>
      <c r="C14" s="57"/>
      <c r="D14" s="58"/>
      <c r="E14" s="59"/>
      <c r="F14" s="60" t="s">
        <v>14</v>
      </c>
      <c r="G14" s="61">
        <f>D13</f>
        <v>39400</v>
      </c>
      <c r="H14" s="60" t="s">
        <v>15</v>
      </c>
      <c r="I14" s="61">
        <f>G14</f>
        <v>39400</v>
      </c>
      <c r="J14" s="51" t="s">
        <v>16</v>
      </c>
      <c r="K14" s="98">
        <v>10</v>
      </c>
      <c r="L14" s="169" t="str">
        <f>L8</f>
        <v>กุมภาพันธ์</v>
      </c>
      <c r="M14" s="169"/>
      <c r="N14" s="62" t="str">
        <f>N8</f>
        <v>2568</v>
      </c>
    </row>
    <row r="15" spans="1:14" x14ac:dyDescent="0.5">
      <c r="A15" s="51"/>
      <c r="B15" s="64"/>
      <c r="C15" s="107"/>
      <c r="D15" s="107"/>
      <c r="E15" s="51"/>
      <c r="F15" s="84"/>
      <c r="G15" s="85"/>
      <c r="H15" s="84"/>
      <c r="I15" s="85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157</v>
      </c>
      <c r="C16" s="50">
        <v>8000</v>
      </c>
      <c r="D16" s="50">
        <f>C16</f>
        <v>8000</v>
      </c>
      <c r="E16" s="51" t="s">
        <v>11</v>
      </c>
      <c r="F16" s="166" t="s">
        <v>22</v>
      </c>
      <c r="G16" s="167"/>
      <c r="H16" s="182" t="str">
        <f>F16</f>
        <v>นางกนกวรรณ  ยิ่งมานะ</v>
      </c>
      <c r="I16" s="167"/>
      <c r="J16" s="51" t="s">
        <v>12</v>
      </c>
      <c r="K16" s="98" t="s">
        <v>13</v>
      </c>
      <c r="L16" s="103" t="str">
        <f>L10</f>
        <v>เลขที่</v>
      </c>
      <c r="M16" s="66">
        <v>137</v>
      </c>
      <c r="N16" s="65" t="str">
        <f>N10</f>
        <v>/2568</v>
      </c>
    </row>
    <row r="17" spans="1:14" x14ac:dyDescent="0.5">
      <c r="A17" s="51"/>
      <c r="B17" s="58" t="s">
        <v>239</v>
      </c>
      <c r="C17" s="57"/>
      <c r="D17" s="58"/>
      <c r="E17" s="59"/>
      <c r="F17" s="60" t="s">
        <v>14</v>
      </c>
      <c r="G17" s="61">
        <f>D16</f>
        <v>8000</v>
      </c>
      <c r="H17" s="77" t="s">
        <v>15</v>
      </c>
      <c r="I17" s="61">
        <f>G17</f>
        <v>8000</v>
      </c>
      <c r="J17" s="51" t="s">
        <v>16</v>
      </c>
      <c r="K17" s="98">
        <v>7</v>
      </c>
      <c r="L17" s="169" t="str">
        <f>L11</f>
        <v>กุมภาพันธ์</v>
      </c>
      <c r="M17" s="169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23</v>
      </c>
      <c r="C19" s="50">
        <v>1000</v>
      </c>
      <c r="D19" s="50">
        <f>C19</f>
        <v>1000</v>
      </c>
      <c r="E19" s="51" t="s">
        <v>11</v>
      </c>
      <c r="F19" s="168" t="s">
        <v>22</v>
      </c>
      <c r="G19" s="167"/>
      <c r="H19" s="168" t="str">
        <f>F19</f>
        <v>นางกนกวรรณ  ยิ่งมานะ</v>
      </c>
      <c r="I19" s="167"/>
      <c r="J19" s="51" t="s">
        <v>12</v>
      </c>
      <c r="K19" s="98" t="s">
        <v>18</v>
      </c>
      <c r="L19" s="103" t="str">
        <f>L13</f>
        <v>เลขที่</v>
      </c>
      <c r="M19" s="66">
        <v>135</v>
      </c>
      <c r="N19" s="55" t="str">
        <f>N13</f>
        <v>/2568</v>
      </c>
    </row>
    <row r="20" spans="1:14" x14ac:dyDescent="0.5">
      <c r="A20" s="48"/>
      <c r="B20" s="56" t="s">
        <v>24</v>
      </c>
      <c r="C20" s="57"/>
      <c r="D20" s="58"/>
      <c r="E20" s="59"/>
      <c r="F20" s="60" t="s">
        <v>14</v>
      </c>
      <c r="G20" s="61">
        <f>D19</f>
        <v>1000</v>
      </c>
      <c r="H20" s="60" t="s">
        <v>15</v>
      </c>
      <c r="I20" s="61">
        <f>G20</f>
        <v>1000</v>
      </c>
      <c r="J20" s="51" t="s">
        <v>16</v>
      </c>
      <c r="K20" s="98">
        <v>6</v>
      </c>
      <c r="L20" s="169" t="str">
        <f>L14</f>
        <v>กุมภาพันธ์</v>
      </c>
      <c r="M20" s="169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76</v>
      </c>
      <c r="C22" s="50">
        <v>665</v>
      </c>
      <c r="D22" s="50">
        <f>C22</f>
        <v>665</v>
      </c>
      <c r="E22" s="51" t="s">
        <v>11</v>
      </c>
      <c r="F22" s="168" t="s">
        <v>22</v>
      </c>
      <c r="G22" s="167"/>
      <c r="H22" s="168" t="str">
        <f>F22</f>
        <v>นางกนกวรรณ  ยิ่งมานะ</v>
      </c>
      <c r="I22" s="167"/>
      <c r="J22" s="51" t="s">
        <v>12</v>
      </c>
      <c r="K22" s="98" t="s">
        <v>13</v>
      </c>
      <c r="L22" s="103" t="str">
        <f>L16</f>
        <v>เลขที่</v>
      </c>
      <c r="M22" s="66">
        <v>134</v>
      </c>
      <c r="N22" s="55" t="str">
        <f>N16</f>
        <v>/2568</v>
      </c>
    </row>
    <row r="23" spans="1:14" x14ac:dyDescent="0.5">
      <c r="A23" s="48"/>
      <c r="B23" s="56"/>
      <c r="C23" s="57"/>
      <c r="D23" s="58"/>
      <c r="E23" s="59"/>
      <c r="F23" s="60" t="s">
        <v>14</v>
      </c>
      <c r="G23" s="61">
        <f>D22</f>
        <v>665</v>
      </c>
      <c r="H23" s="60" t="s">
        <v>15</v>
      </c>
      <c r="I23" s="61">
        <f>G23</f>
        <v>665</v>
      </c>
      <c r="J23" s="51" t="s">
        <v>16</v>
      </c>
      <c r="K23" s="98">
        <v>5</v>
      </c>
      <c r="L23" s="169" t="str">
        <f>L17</f>
        <v>กุมภาพันธ์</v>
      </c>
      <c r="M23" s="169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103</v>
      </c>
      <c r="C25" s="50">
        <v>1950</v>
      </c>
      <c r="D25" s="50">
        <f>C25</f>
        <v>1950</v>
      </c>
      <c r="E25" s="51" t="s">
        <v>11</v>
      </c>
      <c r="F25" s="166" t="s">
        <v>180</v>
      </c>
      <c r="G25" s="167"/>
      <c r="H25" s="182" t="str">
        <f>F25</f>
        <v>นางสาวเยาวเรศ  รัตนสุวรรณ</v>
      </c>
      <c r="I25" s="167"/>
      <c r="J25" s="51" t="s">
        <v>12</v>
      </c>
      <c r="K25" s="98" t="s">
        <v>13</v>
      </c>
      <c r="L25" s="103" t="str">
        <f>L19</f>
        <v>เลขที่</v>
      </c>
      <c r="M25" s="66">
        <v>136</v>
      </c>
      <c r="N25" s="55" t="str">
        <f>N19</f>
        <v>/2568</v>
      </c>
    </row>
    <row r="26" spans="1:14" x14ac:dyDescent="0.5">
      <c r="A26" s="51"/>
      <c r="B26" s="58"/>
      <c r="C26" s="57"/>
      <c r="D26" s="58"/>
      <c r="E26" s="59"/>
      <c r="F26" s="60" t="s">
        <v>14</v>
      </c>
      <c r="G26" s="61">
        <f>D25</f>
        <v>1950</v>
      </c>
      <c r="H26" s="77" t="s">
        <v>15</v>
      </c>
      <c r="I26" s="61">
        <f>G26</f>
        <v>1950</v>
      </c>
      <c r="J26" s="51" t="s">
        <v>16</v>
      </c>
      <c r="K26" s="98">
        <v>7</v>
      </c>
      <c r="L26" s="169" t="str">
        <f>L20</f>
        <v>กุมภาพันธ์</v>
      </c>
      <c r="M26" s="169"/>
      <c r="N26" s="62" t="str">
        <f>N20</f>
        <v>2568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49" t="s">
        <v>21</v>
      </c>
      <c r="C28" s="50">
        <v>7934.05</v>
      </c>
      <c r="D28" s="50">
        <f>C28</f>
        <v>7934.05</v>
      </c>
      <c r="E28" s="51" t="s">
        <v>11</v>
      </c>
      <c r="F28" s="166" t="s">
        <v>197</v>
      </c>
      <c r="G28" s="167"/>
      <c r="H28" s="168" t="str">
        <f>F28</f>
        <v>บริษัท ฟาไฉแพลนท์ จำกัด</v>
      </c>
      <c r="I28" s="167"/>
      <c r="J28" s="51" t="s">
        <v>12</v>
      </c>
      <c r="K28" s="98" t="s">
        <v>18</v>
      </c>
      <c r="L28" s="103" t="str">
        <f>L22</f>
        <v>เลขที่</v>
      </c>
      <c r="M28" s="66">
        <v>67</v>
      </c>
      <c r="N28" s="55" t="str">
        <f>N22</f>
        <v>/2568</v>
      </c>
    </row>
    <row r="29" spans="1:14" x14ac:dyDescent="0.5">
      <c r="A29" s="51"/>
      <c r="B29" s="64"/>
      <c r="C29" s="57"/>
      <c r="D29" s="58"/>
      <c r="E29" s="59"/>
      <c r="F29" s="60" t="s">
        <v>14</v>
      </c>
      <c r="G29" s="61">
        <f>D28</f>
        <v>7934.05</v>
      </c>
      <c r="H29" s="60" t="s">
        <v>15</v>
      </c>
      <c r="I29" s="61">
        <f>G29</f>
        <v>7934.05</v>
      </c>
      <c r="J29" s="51" t="s">
        <v>16</v>
      </c>
      <c r="K29" s="98">
        <v>10</v>
      </c>
      <c r="L29" s="169" t="str">
        <f>L23</f>
        <v>กุมภาพันธ์</v>
      </c>
      <c r="M29" s="169"/>
      <c r="N29" s="62" t="str">
        <f>N23</f>
        <v>2568</v>
      </c>
    </row>
    <row r="30" spans="1:14" s="96" customFormat="1" x14ac:dyDescent="0.5">
      <c r="A30" s="170" t="s">
        <v>0</v>
      </c>
      <c r="B30" s="170"/>
      <c r="C30" s="170"/>
      <c r="D30" s="170"/>
      <c r="E30" s="170"/>
      <c r="F30" s="170"/>
      <c r="G30" s="170"/>
      <c r="H30" s="170"/>
      <c r="I30" s="170"/>
      <c r="J30" s="170"/>
      <c r="K30" s="170"/>
      <c r="L30" s="170"/>
      <c r="M30" s="170"/>
      <c r="N30" s="170"/>
    </row>
    <row r="31" spans="1:14" s="96" customFormat="1" x14ac:dyDescent="0.5">
      <c r="A31" s="171" t="s">
        <v>475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  <c r="N31" s="171"/>
    </row>
    <row r="32" spans="1:14" s="96" customFormat="1" x14ac:dyDescent="0.5">
      <c r="A32" s="171" t="s">
        <v>1</v>
      </c>
      <c r="B32" s="171"/>
      <c r="C32" s="171"/>
      <c r="D32" s="171"/>
      <c r="E32" s="171"/>
      <c r="F32" s="171"/>
      <c r="G32" s="171"/>
      <c r="H32" s="171"/>
      <c r="I32" s="171"/>
      <c r="J32" s="171"/>
      <c r="K32" s="171"/>
      <c r="L32" s="171"/>
      <c r="M32" s="171"/>
      <c r="N32" s="171"/>
    </row>
    <row r="33" spans="1:14" s="96" customFormat="1" x14ac:dyDescent="0.5">
      <c r="A33" s="171" t="s">
        <v>483</v>
      </c>
      <c r="B33" s="171"/>
      <c r="C33" s="171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</row>
    <row r="34" spans="1:14" s="97" customFormat="1" ht="43.5" customHeight="1" x14ac:dyDescent="0.45">
      <c r="A34" s="172" t="s">
        <v>2</v>
      </c>
      <c r="B34" s="172" t="s">
        <v>3</v>
      </c>
      <c r="C34" s="174" t="s">
        <v>4</v>
      </c>
      <c r="D34" s="172" t="s">
        <v>5</v>
      </c>
      <c r="E34" s="172" t="s">
        <v>6</v>
      </c>
      <c r="F34" s="176" t="s">
        <v>7</v>
      </c>
      <c r="G34" s="177"/>
      <c r="H34" s="176" t="s">
        <v>8</v>
      </c>
      <c r="I34" s="177"/>
      <c r="J34" s="174" t="s">
        <v>9</v>
      </c>
      <c r="K34" s="176" t="s">
        <v>10</v>
      </c>
      <c r="L34" s="180"/>
      <c r="M34" s="180"/>
      <c r="N34" s="177"/>
    </row>
    <row r="35" spans="1:14" s="97" customFormat="1" ht="21" x14ac:dyDescent="0.45">
      <c r="A35" s="173"/>
      <c r="B35" s="173"/>
      <c r="C35" s="175"/>
      <c r="D35" s="173"/>
      <c r="E35" s="173"/>
      <c r="F35" s="178"/>
      <c r="G35" s="179"/>
      <c r="H35" s="178"/>
      <c r="I35" s="179"/>
      <c r="J35" s="175"/>
      <c r="K35" s="178"/>
      <c r="L35" s="181"/>
      <c r="M35" s="181"/>
      <c r="N35" s="179"/>
    </row>
    <row r="36" spans="1:14" x14ac:dyDescent="0.5">
      <c r="A36" s="48">
        <v>9</v>
      </c>
      <c r="B36" s="64" t="s">
        <v>165</v>
      </c>
      <c r="C36" s="50">
        <v>42200</v>
      </c>
      <c r="D36" s="50">
        <f>C36</f>
        <v>42200</v>
      </c>
      <c r="E36" s="51" t="s">
        <v>11</v>
      </c>
      <c r="F36" s="185" t="s">
        <v>167</v>
      </c>
      <c r="G36" s="184"/>
      <c r="H36" s="185" t="str">
        <f>F36</f>
        <v>บริษัท อยุธยาก๊อปปี้แอสเซอร์วิส จำกัด</v>
      </c>
      <c r="I36" s="184"/>
      <c r="J36" s="51" t="s">
        <v>12</v>
      </c>
      <c r="K36" s="118" t="s">
        <v>18</v>
      </c>
      <c r="L36" s="103" t="str">
        <f>L25</f>
        <v>เลขที่</v>
      </c>
      <c r="M36" s="66">
        <v>66</v>
      </c>
      <c r="N36" s="55" t="str">
        <f>N25</f>
        <v>/2568</v>
      </c>
    </row>
    <row r="37" spans="1:14" x14ac:dyDescent="0.5">
      <c r="A37" s="51"/>
      <c r="B37" s="56" t="s">
        <v>166</v>
      </c>
      <c r="C37" s="57"/>
      <c r="D37" s="58"/>
      <c r="E37" s="59"/>
      <c r="F37" s="60" t="s">
        <v>14</v>
      </c>
      <c r="G37" s="61">
        <f>D36</f>
        <v>42200</v>
      </c>
      <c r="H37" s="60" t="s">
        <v>15</v>
      </c>
      <c r="I37" s="61">
        <f>G37</f>
        <v>42200</v>
      </c>
      <c r="J37" s="51" t="s">
        <v>16</v>
      </c>
      <c r="K37" s="98">
        <v>10</v>
      </c>
      <c r="L37" s="169" t="str">
        <f>L26</f>
        <v>กุมภาพันธ์</v>
      </c>
      <c r="M37" s="169"/>
      <c r="N37" s="62" t="str">
        <f>N26</f>
        <v>2568</v>
      </c>
    </row>
    <row r="38" spans="1:14" x14ac:dyDescent="0.5">
      <c r="A38" s="48">
        <v>10</v>
      </c>
      <c r="B38" s="64" t="s">
        <v>23</v>
      </c>
      <c r="C38" s="50">
        <v>1000</v>
      </c>
      <c r="D38" s="50">
        <f>C38</f>
        <v>1000</v>
      </c>
      <c r="E38" s="51" t="s">
        <v>11</v>
      </c>
      <c r="F38" s="168" t="s">
        <v>22</v>
      </c>
      <c r="G38" s="167"/>
      <c r="H38" s="168" t="str">
        <f>F38</f>
        <v>นางกนกวรรณ  ยิ่งมานะ</v>
      </c>
      <c r="I38" s="167"/>
      <c r="J38" s="51" t="s">
        <v>12</v>
      </c>
      <c r="K38" s="98" t="s">
        <v>13</v>
      </c>
      <c r="L38" s="103" t="str">
        <f>L7</f>
        <v>เลขที่</v>
      </c>
      <c r="M38" s="66">
        <v>130</v>
      </c>
      <c r="N38" s="55" t="str">
        <f>N7</f>
        <v>/2568</v>
      </c>
    </row>
    <row r="39" spans="1:14" x14ac:dyDescent="0.5">
      <c r="A39" s="48"/>
      <c r="B39" s="56" t="s">
        <v>24</v>
      </c>
      <c r="C39" s="57"/>
      <c r="D39" s="58"/>
      <c r="E39" s="59"/>
      <c r="F39" s="60" t="s">
        <v>14</v>
      </c>
      <c r="G39" s="61">
        <f>D38</f>
        <v>1000</v>
      </c>
      <c r="H39" s="60" t="s">
        <v>15</v>
      </c>
      <c r="I39" s="61">
        <f>G39</f>
        <v>1000</v>
      </c>
      <c r="J39" s="51" t="s">
        <v>16</v>
      </c>
      <c r="K39" s="98">
        <v>13</v>
      </c>
      <c r="L39" s="169" t="str">
        <f>L8</f>
        <v>กุมภาพันธ์</v>
      </c>
      <c r="M39" s="169"/>
      <c r="N39" s="62" t="str">
        <f>N8</f>
        <v>2568</v>
      </c>
    </row>
    <row r="40" spans="1:14" x14ac:dyDescent="0.5">
      <c r="A40" s="51"/>
      <c r="B40" s="64"/>
      <c r="C40" s="50"/>
      <c r="D40" s="50"/>
      <c r="E40" s="51"/>
      <c r="F40" s="54"/>
      <c r="G40" s="63"/>
      <c r="H40" s="54"/>
      <c r="I40" s="53"/>
      <c r="J40" s="58"/>
      <c r="K40" s="99"/>
      <c r="L40" s="100"/>
      <c r="M40" s="101"/>
      <c r="N40" s="102"/>
    </row>
    <row r="41" spans="1:14" x14ac:dyDescent="0.5">
      <c r="A41" s="48">
        <v>11</v>
      </c>
      <c r="B41" s="64" t="s">
        <v>240</v>
      </c>
      <c r="C41" s="50">
        <v>10480</v>
      </c>
      <c r="D41" s="50">
        <f>C41</f>
        <v>10480</v>
      </c>
      <c r="E41" s="51" t="s">
        <v>11</v>
      </c>
      <c r="F41" s="166" t="s">
        <v>110</v>
      </c>
      <c r="G41" s="167"/>
      <c r="H41" s="182" t="str">
        <f>F41</f>
        <v>นายถาวร  กิตอำนวยพงษ์</v>
      </c>
      <c r="I41" s="167"/>
      <c r="J41" s="51" t="s">
        <v>12</v>
      </c>
      <c r="K41" s="98" t="s">
        <v>18</v>
      </c>
      <c r="L41" s="103" t="str">
        <f>L38</f>
        <v>เลขที่</v>
      </c>
      <c r="M41" s="66">
        <v>70</v>
      </c>
      <c r="N41" s="55" t="str">
        <f>N38</f>
        <v>/2568</v>
      </c>
    </row>
    <row r="42" spans="1:14" x14ac:dyDescent="0.5">
      <c r="A42" s="78"/>
      <c r="B42" s="58"/>
      <c r="C42" s="57"/>
      <c r="D42" s="58"/>
      <c r="E42" s="59"/>
      <c r="F42" s="60" t="s">
        <v>14</v>
      </c>
      <c r="G42" s="61">
        <f>D41</f>
        <v>10480</v>
      </c>
      <c r="H42" s="77" t="s">
        <v>15</v>
      </c>
      <c r="I42" s="61">
        <f>G42</f>
        <v>10480</v>
      </c>
      <c r="J42" s="51" t="s">
        <v>16</v>
      </c>
      <c r="K42" s="98">
        <v>20</v>
      </c>
      <c r="L42" s="169" t="str">
        <f>L39</f>
        <v>กุมภาพันธ์</v>
      </c>
      <c r="M42" s="169"/>
      <c r="N42" s="62" t="str">
        <f>N39</f>
        <v>2568</v>
      </c>
    </row>
    <row r="43" spans="1:14" x14ac:dyDescent="0.5">
      <c r="A43" s="48"/>
      <c r="B43" s="58"/>
      <c r="C43" s="50"/>
      <c r="D43" s="50"/>
      <c r="E43" s="51"/>
      <c r="F43" s="54"/>
      <c r="G43" s="53"/>
      <c r="H43" s="54"/>
      <c r="I43" s="53"/>
      <c r="J43" s="51"/>
      <c r="K43" s="69"/>
      <c r="L43" s="101"/>
      <c r="M43" s="101"/>
      <c r="N43" s="102"/>
    </row>
    <row r="44" spans="1:14" x14ac:dyDescent="0.5">
      <c r="A44" s="48">
        <v>12</v>
      </c>
      <c r="B44" s="64" t="s">
        <v>103</v>
      </c>
      <c r="C44" s="50">
        <v>6150</v>
      </c>
      <c r="D44" s="50">
        <f>C44</f>
        <v>6150</v>
      </c>
      <c r="E44" s="51" t="s">
        <v>11</v>
      </c>
      <c r="F44" s="166" t="s">
        <v>180</v>
      </c>
      <c r="G44" s="167"/>
      <c r="H44" s="182" t="str">
        <f>F44</f>
        <v>นางสาวเยาวเรศ  รัตนสุวรรณ</v>
      </c>
      <c r="I44" s="167"/>
      <c r="J44" s="51" t="s">
        <v>12</v>
      </c>
      <c r="K44" s="98" t="s">
        <v>13</v>
      </c>
      <c r="L44" s="103" t="str">
        <f>L41</f>
        <v>เลขที่</v>
      </c>
      <c r="M44" s="66">
        <v>140</v>
      </c>
      <c r="N44" s="55" t="str">
        <f>N41</f>
        <v>/2568</v>
      </c>
    </row>
    <row r="45" spans="1:14" x14ac:dyDescent="0.5">
      <c r="A45" s="51"/>
      <c r="B45" s="58"/>
      <c r="C45" s="57"/>
      <c r="D45" s="58"/>
      <c r="E45" s="59"/>
      <c r="F45" s="60" t="s">
        <v>14</v>
      </c>
      <c r="G45" s="61">
        <f>D44</f>
        <v>6150</v>
      </c>
      <c r="H45" s="77" t="s">
        <v>15</v>
      </c>
      <c r="I45" s="61">
        <f>G45</f>
        <v>6150</v>
      </c>
      <c r="J45" s="51" t="s">
        <v>16</v>
      </c>
      <c r="K45" s="98">
        <v>14</v>
      </c>
      <c r="L45" s="169" t="str">
        <f>L42</f>
        <v>กุมภาพันธ์</v>
      </c>
      <c r="M45" s="169"/>
      <c r="N45" s="62" t="str">
        <f>N42</f>
        <v>2568</v>
      </c>
    </row>
    <row r="46" spans="1:14" x14ac:dyDescent="0.5">
      <c r="A46" s="5"/>
      <c r="B46" s="64"/>
      <c r="C46" s="107"/>
      <c r="D46" s="107"/>
      <c r="E46" s="51"/>
      <c r="F46" s="84"/>
      <c r="G46" s="85"/>
      <c r="H46" s="84"/>
      <c r="I46" s="85"/>
      <c r="J46" s="58"/>
      <c r="K46" s="84"/>
      <c r="L46" s="104"/>
      <c r="M46" s="72"/>
      <c r="N46" s="102"/>
    </row>
    <row r="47" spans="1:14" x14ac:dyDescent="0.5">
      <c r="A47" s="5">
        <v>13</v>
      </c>
      <c r="B47" s="64" t="s">
        <v>165</v>
      </c>
      <c r="C47" s="50">
        <v>10080</v>
      </c>
      <c r="D47" s="50">
        <f>C47</f>
        <v>10080</v>
      </c>
      <c r="E47" s="51" t="s">
        <v>11</v>
      </c>
      <c r="F47" s="183" t="s">
        <v>19</v>
      </c>
      <c r="G47" s="184"/>
      <c r="H47" s="185" t="str">
        <f>F47</f>
        <v>บริษัท ป.วัฒนา กรุ๊ป (ปึงง่วนจั๊ว) จำกัด</v>
      </c>
      <c r="I47" s="184"/>
      <c r="J47" s="51" t="s">
        <v>12</v>
      </c>
      <c r="K47" s="98" t="s">
        <v>18</v>
      </c>
      <c r="L47" s="103" t="str">
        <f>L44</f>
        <v>เลขที่</v>
      </c>
      <c r="M47" s="66">
        <v>73</v>
      </c>
      <c r="N47" s="55" t="str">
        <f>N44</f>
        <v>/2568</v>
      </c>
    </row>
    <row r="48" spans="1:14" x14ac:dyDescent="0.5">
      <c r="A48" s="51"/>
      <c r="B48" s="56"/>
      <c r="C48" s="57"/>
      <c r="D48" s="58"/>
      <c r="E48" s="59"/>
      <c r="F48" s="60" t="s">
        <v>14</v>
      </c>
      <c r="G48" s="61">
        <f>D47</f>
        <v>10080</v>
      </c>
      <c r="H48" s="60" t="s">
        <v>15</v>
      </c>
      <c r="I48" s="61">
        <f>G48</f>
        <v>10080</v>
      </c>
      <c r="J48" s="51" t="s">
        <v>16</v>
      </c>
      <c r="K48" s="98">
        <v>25</v>
      </c>
      <c r="L48" s="169" t="str">
        <f>L45</f>
        <v>กุมภาพันธ์</v>
      </c>
      <c r="M48" s="169"/>
      <c r="N48" s="62" t="str">
        <f>N45</f>
        <v>2568</v>
      </c>
    </row>
    <row r="49" spans="1:14" x14ac:dyDescent="0.5">
      <c r="A49" s="51"/>
      <c r="B49" s="74"/>
      <c r="C49" s="105"/>
      <c r="D49" s="105"/>
      <c r="E49" s="51"/>
      <c r="F49" s="54"/>
      <c r="G49" s="53"/>
      <c r="H49" s="54"/>
      <c r="I49" s="53"/>
      <c r="J49" s="71"/>
      <c r="K49" s="54"/>
      <c r="L49" s="72"/>
      <c r="M49" s="72"/>
      <c r="N49" s="106"/>
    </row>
    <row r="50" spans="1:14" x14ac:dyDescent="0.5">
      <c r="A50" s="51">
        <v>14</v>
      </c>
      <c r="B50" s="58" t="s">
        <v>192</v>
      </c>
      <c r="C50" s="50">
        <v>65000</v>
      </c>
      <c r="D50" s="50">
        <f>C50</f>
        <v>65000</v>
      </c>
      <c r="E50" s="51" t="s">
        <v>11</v>
      </c>
      <c r="F50" s="166" t="s">
        <v>119</v>
      </c>
      <c r="G50" s="167"/>
      <c r="H50" s="168" t="str">
        <f>F50</f>
        <v>นายอภิรมย์  เพ่งพิศ</v>
      </c>
      <c r="I50" s="167"/>
      <c r="J50" s="51" t="s">
        <v>12</v>
      </c>
      <c r="K50" s="98" t="s">
        <v>13</v>
      </c>
      <c r="L50" s="103" t="str">
        <f>L47</f>
        <v>เลขที่</v>
      </c>
      <c r="M50" s="66">
        <v>138</v>
      </c>
      <c r="N50" s="55" t="str">
        <f>N47</f>
        <v>/2568</v>
      </c>
    </row>
    <row r="51" spans="1:14" x14ac:dyDescent="0.5">
      <c r="A51" s="48"/>
      <c r="B51" s="64"/>
      <c r="C51" s="57"/>
      <c r="D51" s="58"/>
      <c r="E51" s="59"/>
      <c r="F51" s="60" t="s">
        <v>14</v>
      </c>
      <c r="G51" s="61">
        <f>D50</f>
        <v>65000</v>
      </c>
      <c r="H51" s="60" t="s">
        <v>15</v>
      </c>
      <c r="I51" s="61">
        <f>G51</f>
        <v>65000</v>
      </c>
      <c r="J51" s="51" t="s">
        <v>16</v>
      </c>
      <c r="K51" s="98">
        <v>10</v>
      </c>
      <c r="L51" s="169" t="str">
        <f>L48</f>
        <v>กุมภาพันธ์</v>
      </c>
      <c r="M51" s="169"/>
      <c r="N51" s="62" t="str">
        <f>N48</f>
        <v>2568</v>
      </c>
    </row>
    <row r="52" spans="1:14" x14ac:dyDescent="0.5">
      <c r="A52" s="51"/>
      <c r="B52" s="67"/>
      <c r="C52" s="68"/>
      <c r="D52" s="67"/>
      <c r="E52" s="51"/>
      <c r="F52" s="69"/>
      <c r="G52" s="70"/>
      <c r="H52" s="69"/>
      <c r="I52" s="70"/>
      <c r="J52" s="71"/>
      <c r="K52" s="54"/>
      <c r="L52" s="72"/>
      <c r="M52" s="72"/>
      <c r="N52" s="73"/>
    </row>
    <row r="53" spans="1:14" x14ac:dyDescent="0.5">
      <c r="A53" s="51">
        <v>15</v>
      </c>
      <c r="B53" s="58" t="s">
        <v>241</v>
      </c>
      <c r="C53" s="50">
        <v>2150</v>
      </c>
      <c r="D53" s="50">
        <f>C53</f>
        <v>2150</v>
      </c>
      <c r="E53" s="51" t="s">
        <v>11</v>
      </c>
      <c r="F53" s="166" t="s">
        <v>243</v>
      </c>
      <c r="G53" s="167"/>
      <c r="H53" s="168" t="str">
        <f>F53</f>
        <v>ร้าน สรณาเซอร์วิส</v>
      </c>
      <c r="I53" s="167"/>
      <c r="J53" s="51" t="s">
        <v>12</v>
      </c>
      <c r="K53" s="98" t="s">
        <v>13</v>
      </c>
      <c r="L53" s="103" t="str">
        <f>L50</f>
        <v>เลขที่</v>
      </c>
      <c r="M53" s="66">
        <v>147</v>
      </c>
      <c r="N53" s="55" t="str">
        <f>N50</f>
        <v>/2568</v>
      </c>
    </row>
    <row r="54" spans="1:14" x14ac:dyDescent="0.5">
      <c r="A54" s="108"/>
      <c r="B54" s="64" t="s">
        <v>242</v>
      </c>
      <c r="C54" s="57"/>
      <c r="D54" s="58"/>
      <c r="E54" s="59"/>
      <c r="F54" s="60" t="s">
        <v>14</v>
      </c>
      <c r="G54" s="61">
        <f>D53</f>
        <v>2150</v>
      </c>
      <c r="H54" s="60" t="s">
        <v>15</v>
      </c>
      <c r="I54" s="61">
        <f>G54</f>
        <v>2150</v>
      </c>
      <c r="J54" s="51" t="s">
        <v>16</v>
      </c>
      <c r="K54" s="98">
        <v>28</v>
      </c>
      <c r="L54" s="169" t="str">
        <f>L51</f>
        <v>กุมภาพันธ์</v>
      </c>
      <c r="M54" s="169"/>
      <c r="N54" s="62" t="str">
        <f>N51</f>
        <v>2568</v>
      </c>
    </row>
    <row r="55" spans="1:14" x14ac:dyDescent="0.5">
      <c r="A55" s="48"/>
      <c r="B55" s="58"/>
      <c r="C55" s="50"/>
      <c r="D55" s="50"/>
      <c r="E55" s="51"/>
      <c r="F55" s="84"/>
      <c r="G55" s="85"/>
      <c r="H55" s="54"/>
      <c r="I55" s="53"/>
      <c r="J55" s="58"/>
      <c r="K55" s="84"/>
      <c r="L55" s="104"/>
      <c r="M55" s="72"/>
      <c r="N55" s="73"/>
    </row>
    <row r="56" spans="1:14" x14ac:dyDescent="0.5">
      <c r="A56" s="51">
        <v>16</v>
      </c>
      <c r="B56" s="64" t="s">
        <v>165</v>
      </c>
      <c r="C56" s="50">
        <v>25700</v>
      </c>
      <c r="D56" s="50">
        <f>C56</f>
        <v>25700</v>
      </c>
      <c r="E56" s="51" t="s">
        <v>11</v>
      </c>
      <c r="F56" s="185" t="s">
        <v>167</v>
      </c>
      <c r="G56" s="184"/>
      <c r="H56" s="185" t="str">
        <f>F56</f>
        <v>บริษัท อยุธยาก๊อปปี้แอสเซอร์วิส จำกัด</v>
      </c>
      <c r="I56" s="184"/>
      <c r="J56" s="51" t="s">
        <v>12</v>
      </c>
      <c r="K56" s="98" t="s">
        <v>18</v>
      </c>
      <c r="L56" s="103" t="str">
        <f>L53</f>
        <v>เลขที่</v>
      </c>
      <c r="M56" s="66">
        <v>71</v>
      </c>
      <c r="N56" s="55" t="str">
        <f>N53</f>
        <v>/2568</v>
      </c>
    </row>
    <row r="57" spans="1:14" x14ac:dyDescent="0.5">
      <c r="A57" s="51"/>
      <c r="B57" s="56"/>
      <c r="C57" s="57"/>
      <c r="D57" s="58"/>
      <c r="E57" s="59"/>
      <c r="F57" s="60" t="s">
        <v>14</v>
      </c>
      <c r="G57" s="61">
        <f>D56</f>
        <v>25700</v>
      </c>
      <c r="H57" s="60" t="s">
        <v>15</v>
      </c>
      <c r="I57" s="61">
        <f>G57</f>
        <v>25700</v>
      </c>
      <c r="J57" s="51" t="s">
        <v>16</v>
      </c>
      <c r="K57" s="98">
        <v>28</v>
      </c>
      <c r="L57" s="169" t="str">
        <f>L54</f>
        <v>กุมภาพันธ์</v>
      </c>
      <c r="M57" s="169"/>
      <c r="N57" s="62" t="str">
        <f>N54</f>
        <v>2568</v>
      </c>
    </row>
    <row r="58" spans="1:14" x14ac:dyDescent="0.5">
      <c r="A58" s="51"/>
      <c r="B58" s="58"/>
      <c r="C58" s="57"/>
      <c r="D58" s="58"/>
      <c r="E58" s="59"/>
      <c r="F58" s="54"/>
      <c r="G58" s="53"/>
      <c r="H58" s="54"/>
      <c r="I58" s="53"/>
      <c r="J58" s="51"/>
      <c r="K58" s="54"/>
      <c r="L58" s="72"/>
      <c r="M58" s="72"/>
      <c r="N58" s="73"/>
    </row>
    <row r="59" spans="1:14" s="96" customFormat="1" x14ac:dyDescent="0.5">
      <c r="A59" s="170" t="s">
        <v>0</v>
      </c>
      <c r="B59" s="170"/>
      <c r="C59" s="170"/>
      <c r="D59" s="170"/>
      <c r="E59" s="170"/>
      <c r="F59" s="170"/>
      <c r="G59" s="170"/>
      <c r="H59" s="170"/>
      <c r="I59" s="170"/>
      <c r="J59" s="170"/>
      <c r="K59" s="170"/>
      <c r="L59" s="170"/>
      <c r="M59" s="170"/>
      <c r="N59" s="170"/>
    </row>
    <row r="60" spans="1:14" s="96" customFormat="1" x14ac:dyDescent="0.5">
      <c r="A60" s="171" t="s">
        <v>475</v>
      </c>
      <c r="B60" s="171"/>
      <c r="C60" s="171"/>
      <c r="D60" s="171"/>
      <c r="E60" s="171"/>
      <c r="F60" s="171"/>
      <c r="G60" s="171"/>
      <c r="H60" s="171"/>
      <c r="I60" s="171"/>
      <c r="J60" s="171"/>
      <c r="K60" s="171"/>
      <c r="L60" s="171"/>
      <c r="M60" s="171"/>
      <c r="N60" s="171"/>
    </row>
    <row r="61" spans="1:14" s="96" customFormat="1" x14ac:dyDescent="0.5">
      <c r="A61" s="171" t="s">
        <v>1</v>
      </c>
      <c r="B61" s="171"/>
      <c r="C61" s="171"/>
      <c r="D61" s="171"/>
      <c r="E61" s="171"/>
      <c r="F61" s="171"/>
      <c r="G61" s="171"/>
      <c r="H61" s="171"/>
      <c r="I61" s="171"/>
      <c r="J61" s="171"/>
      <c r="K61" s="171"/>
      <c r="L61" s="171"/>
      <c r="M61" s="171"/>
      <c r="N61" s="171"/>
    </row>
    <row r="62" spans="1:14" s="96" customFormat="1" x14ac:dyDescent="0.5">
      <c r="A62" s="171" t="s">
        <v>483</v>
      </c>
      <c r="B62" s="171"/>
      <c r="C62" s="171"/>
      <c r="D62" s="171"/>
      <c r="E62" s="171"/>
      <c r="F62" s="171"/>
      <c r="G62" s="171"/>
      <c r="H62" s="171"/>
      <c r="I62" s="171"/>
      <c r="J62" s="171"/>
      <c r="K62" s="171"/>
      <c r="L62" s="171"/>
      <c r="M62" s="171"/>
      <c r="N62" s="171"/>
    </row>
    <row r="63" spans="1:14" s="97" customFormat="1" ht="43.5" customHeight="1" x14ac:dyDescent="0.45">
      <c r="A63" s="172" t="s">
        <v>2</v>
      </c>
      <c r="B63" s="172" t="s">
        <v>3</v>
      </c>
      <c r="C63" s="174" t="s">
        <v>4</v>
      </c>
      <c r="D63" s="172" t="s">
        <v>5</v>
      </c>
      <c r="E63" s="172" t="s">
        <v>6</v>
      </c>
      <c r="F63" s="176" t="s">
        <v>7</v>
      </c>
      <c r="G63" s="177"/>
      <c r="H63" s="176" t="s">
        <v>8</v>
      </c>
      <c r="I63" s="177"/>
      <c r="J63" s="174" t="s">
        <v>9</v>
      </c>
      <c r="K63" s="176" t="s">
        <v>10</v>
      </c>
      <c r="L63" s="180"/>
      <c r="M63" s="180"/>
      <c r="N63" s="177"/>
    </row>
    <row r="64" spans="1:14" s="97" customFormat="1" ht="21" x14ac:dyDescent="0.45">
      <c r="A64" s="173"/>
      <c r="B64" s="173"/>
      <c r="C64" s="175"/>
      <c r="D64" s="173"/>
      <c r="E64" s="173"/>
      <c r="F64" s="178"/>
      <c r="G64" s="179"/>
      <c r="H64" s="178"/>
      <c r="I64" s="179"/>
      <c r="J64" s="175"/>
      <c r="K64" s="178"/>
      <c r="L64" s="181"/>
      <c r="M64" s="181"/>
      <c r="N64" s="179"/>
    </row>
    <row r="65" spans="1:14" x14ac:dyDescent="0.5">
      <c r="A65" s="51">
        <v>17</v>
      </c>
      <c r="B65" s="64" t="s">
        <v>83</v>
      </c>
      <c r="C65" s="50">
        <v>33598</v>
      </c>
      <c r="D65" s="50">
        <f>C65</f>
        <v>33598</v>
      </c>
      <c r="E65" s="51" t="s">
        <v>11</v>
      </c>
      <c r="F65" s="185" t="s">
        <v>167</v>
      </c>
      <c r="G65" s="184"/>
      <c r="H65" s="185" t="str">
        <f>F65</f>
        <v>บริษัท อยุธยาก๊อปปี้แอสเซอร์วิส จำกัด</v>
      </c>
      <c r="I65" s="184"/>
      <c r="J65" s="51" t="s">
        <v>12</v>
      </c>
      <c r="K65" s="98" t="s">
        <v>13</v>
      </c>
      <c r="L65" s="103" t="str">
        <f>L56</f>
        <v>เลขที่</v>
      </c>
      <c r="M65" s="66">
        <v>148</v>
      </c>
      <c r="N65" s="55" t="str">
        <f>N56</f>
        <v>/2568</v>
      </c>
    </row>
    <row r="66" spans="1:14" x14ac:dyDescent="0.5">
      <c r="A66" s="51"/>
      <c r="B66" s="56"/>
      <c r="C66" s="57"/>
      <c r="D66" s="58"/>
      <c r="E66" s="59"/>
      <c r="F66" s="60" t="s">
        <v>14</v>
      </c>
      <c r="G66" s="61">
        <f>D65</f>
        <v>33598</v>
      </c>
      <c r="H66" s="60" t="s">
        <v>15</v>
      </c>
      <c r="I66" s="61">
        <f>G66</f>
        <v>33598</v>
      </c>
      <c r="J66" s="51" t="s">
        <v>16</v>
      </c>
      <c r="K66" s="98">
        <v>28</v>
      </c>
      <c r="L66" s="169" t="str">
        <f>L57</f>
        <v>กุมภาพันธ์</v>
      </c>
      <c r="M66" s="169"/>
      <c r="N66" s="62" t="str">
        <f>N57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244</v>
      </c>
      <c r="C68" s="50">
        <v>600</v>
      </c>
      <c r="D68" s="50">
        <f>C68</f>
        <v>600</v>
      </c>
      <c r="E68" s="51" t="s">
        <v>11</v>
      </c>
      <c r="F68" s="168" t="s">
        <v>246</v>
      </c>
      <c r="G68" s="167"/>
      <c r="H68" s="168" t="str">
        <f>F68</f>
        <v>นายอำนาจ  เพ็งภู่</v>
      </c>
      <c r="I68" s="167"/>
      <c r="J68" s="51" t="s">
        <v>12</v>
      </c>
      <c r="K68" s="98" t="s">
        <v>13</v>
      </c>
      <c r="L68" s="103" t="str">
        <f>L65</f>
        <v>เลขที่</v>
      </c>
      <c r="M68" s="66">
        <v>145</v>
      </c>
      <c r="N68" s="55" t="str">
        <f>N65</f>
        <v>/2568</v>
      </c>
    </row>
    <row r="69" spans="1:14" x14ac:dyDescent="0.5">
      <c r="A69" s="51"/>
      <c r="B69" s="56" t="s">
        <v>245</v>
      </c>
      <c r="C69" s="57"/>
      <c r="D69" s="58"/>
      <c r="E69" s="59"/>
      <c r="F69" s="60" t="s">
        <v>14</v>
      </c>
      <c r="G69" s="61">
        <f>D68</f>
        <v>600</v>
      </c>
      <c r="H69" s="60" t="s">
        <v>15</v>
      </c>
      <c r="I69" s="61">
        <f>G69</f>
        <v>600</v>
      </c>
      <c r="J69" s="51" t="s">
        <v>16</v>
      </c>
      <c r="K69" s="98">
        <v>26</v>
      </c>
      <c r="L69" s="169" t="str">
        <f>L66</f>
        <v>กุมภาพันธ์</v>
      </c>
      <c r="M69" s="169"/>
      <c r="N69" s="62" t="str">
        <f>N66</f>
        <v>2568</v>
      </c>
    </row>
    <row r="70" spans="1:14" x14ac:dyDescent="0.5">
      <c r="A70" s="51"/>
      <c r="B70" s="56"/>
      <c r="C70" s="57"/>
      <c r="D70" s="58"/>
      <c r="E70" s="59"/>
      <c r="F70" s="60"/>
      <c r="G70" s="61"/>
      <c r="H70" s="60"/>
      <c r="I70" s="61"/>
      <c r="J70" s="51"/>
      <c r="K70" s="98"/>
      <c r="L70" s="66"/>
      <c r="M70" s="66"/>
      <c r="N70" s="62"/>
    </row>
    <row r="71" spans="1:14" x14ac:dyDescent="0.5">
      <c r="A71" s="48">
        <v>19</v>
      </c>
      <c r="B71" s="64" t="s">
        <v>23</v>
      </c>
      <c r="C71" s="50">
        <v>1000</v>
      </c>
      <c r="D71" s="50">
        <f>C71</f>
        <v>1000</v>
      </c>
      <c r="E71" s="51" t="s">
        <v>11</v>
      </c>
      <c r="F71" s="168" t="s">
        <v>22</v>
      </c>
      <c r="G71" s="167"/>
      <c r="H71" s="168" t="str">
        <f>F71</f>
        <v>นางกนกวรรณ  ยิ่งมานะ</v>
      </c>
      <c r="I71" s="167"/>
      <c r="J71" s="51" t="s">
        <v>12</v>
      </c>
      <c r="K71" s="98" t="s">
        <v>13</v>
      </c>
      <c r="L71" s="103" t="str">
        <f>L7</f>
        <v>เลขที่</v>
      </c>
      <c r="M71" s="66">
        <v>143</v>
      </c>
      <c r="N71" s="55" t="str">
        <f>N7</f>
        <v>/2568</v>
      </c>
    </row>
    <row r="72" spans="1:14" x14ac:dyDescent="0.5">
      <c r="A72" s="48"/>
      <c r="B72" s="56" t="s">
        <v>24</v>
      </c>
      <c r="C72" s="57"/>
      <c r="D72" s="58"/>
      <c r="E72" s="59"/>
      <c r="F72" s="60" t="s">
        <v>14</v>
      </c>
      <c r="G72" s="61">
        <f>D71</f>
        <v>1000</v>
      </c>
      <c r="H72" s="60" t="s">
        <v>15</v>
      </c>
      <c r="I72" s="61">
        <f>G72</f>
        <v>1000</v>
      </c>
      <c r="J72" s="51" t="s">
        <v>16</v>
      </c>
      <c r="K72" s="98">
        <v>20</v>
      </c>
      <c r="L72" s="169" t="str">
        <f>L8</f>
        <v>กุมภาพันธ์</v>
      </c>
      <c r="M72" s="169"/>
      <c r="N72" s="62" t="str">
        <f>N8</f>
        <v>2568</v>
      </c>
    </row>
    <row r="73" spans="1:14" x14ac:dyDescent="0.5">
      <c r="A73" s="51"/>
      <c r="B73" s="64"/>
      <c r="C73" s="50"/>
      <c r="D73" s="50"/>
      <c r="E73" s="51"/>
      <c r="F73" s="54"/>
      <c r="G73" s="63"/>
      <c r="H73" s="54"/>
      <c r="I73" s="53"/>
      <c r="J73" s="58"/>
      <c r="K73" s="99"/>
      <c r="L73" s="100"/>
      <c r="M73" s="101"/>
      <c r="N73" s="102"/>
    </row>
    <row r="74" spans="1:14" x14ac:dyDescent="0.5">
      <c r="A74" s="48">
        <v>20</v>
      </c>
      <c r="B74" s="64" t="s">
        <v>23</v>
      </c>
      <c r="C74" s="50">
        <v>1000</v>
      </c>
      <c r="D74" s="50">
        <f>C74</f>
        <v>1000</v>
      </c>
      <c r="E74" s="51" t="s">
        <v>11</v>
      </c>
      <c r="F74" s="168" t="s">
        <v>22</v>
      </c>
      <c r="G74" s="167"/>
      <c r="H74" s="168" t="str">
        <f>F74</f>
        <v>นางกนกวรรณ  ยิ่งมานะ</v>
      </c>
      <c r="I74" s="167"/>
      <c r="J74" s="51" t="s">
        <v>12</v>
      </c>
      <c r="K74" s="98" t="s">
        <v>13</v>
      </c>
      <c r="L74" s="103" t="str">
        <f>L71</f>
        <v>เลขที่</v>
      </c>
      <c r="M74" s="66">
        <v>146</v>
      </c>
      <c r="N74" s="55" t="str">
        <f>N71</f>
        <v>/2568</v>
      </c>
    </row>
    <row r="75" spans="1:14" x14ac:dyDescent="0.5">
      <c r="A75" s="78"/>
      <c r="B75" s="56" t="s">
        <v>24</v>
      </c>
      <c r="C75" s="57"/>
      <c r="D75" s="58"/>
      <c r="E75" s="59"/>
      <c r="F75" s="60" t="s">
        <v>14</v>
      </c>
      <c r="G75" s="61">
        <f>D74</f>
        <v>1000</v>
      </c>
      <c r="H75" s="60" t="s">
        <v>15</v>
      </c>
      <c r="I75" s="61">
        <f>G75</f>
        <v>1000</v>
      </c>
      <c r="J75" s="51" t="s">
        <v>16</v>
      </c>
      <c r="K75" s="98">
        <v>27</v>
      </c>
      <c r="L75" s="169" t="str">
        <f>L72</f>
        <v>กุมภาพันธ์</v>
      </c>
      <c r="M75" s="169"/>
      <c r="N75" s="62" t="str">
        <f>N8</f>
        <v>2568</v>
      </c>
    </row>
    <row r="76" spans="1:14" x14ac:dyDescent="0.5">
      <c r="A76" s="48"/>
      <c r="B76" s="58"/>
      <c r="C76" s="50"/>
      <c r="D76" s="50"/>
      <c r="E76" s="51"/>
      <c r="F76" s="54"/>
      <c r="G76" s="53"/>
      <c r="H76" s="54"/>
      <c r="I76" s="53"/>
      <c r="J76" s="51"/>
      <c r="K76" s="69"/>
      <c r="L76" s="101"/>
      <c r="M76" s="101"/>
      <c r="N76" s="102"/>
    </row>
    <row r="77" spans="1:14" x14ac:dyDescent="0.5">
      <c r="A77" s="48">
        <v>21</v>
      </c>
      <c r="B77" s="64" t="s">
        <v>264</v>
      </c>
      <c r="C77" s="50">
        <v>119291.09</v>
      </c>
      <c r="D77" s="50">
        <f>C77</f>
        <v>119291.09</v>
      </c>
      <c r="E77" s="51" t="s">
        <v>11</v>
      </c>
      <c r="F77" s="168" t="s">
        <v>266</v>
      </c>
      <c r="G77" s="167"/>
      <c r="H77" s="168" t="str">
        <f>F77</f>
        <v>การไฟฟ้าส่วนภูมิภาคอำเภอเสนา</v>
      </c>
      <c r="I77" s="167"/>
      <c r="J77" s="51" t="s">
        <v>12</v>
      </c>
      <c r="K77" s="98" t="s">
        <v>18</v>
      </c>
      <c r="L77" s="103" t="str">
        <f>L74</f>
        <v>เลขที่</v>
      </c>
      <c r="M77" s="66">
        <v>69</v>
      </c>
      <c r="N77" s="55" t="str">
        <f>N74</f>
        <v>/2568</v>
      </c>
    </row>
    <row r="78" spans="1:14" x14ac:dyDescent="0.5">
      <c r="A78" s="51"/>
      <c r="B78" s="56" t="s">
        <v>265</v>
      </c>
      <c r="C78" s="57"/>
      <c r="D78" s="58"/>
      <c r="E78" s="59"/>
      <c r="F78" s="60" t="s">
        <v>14</v>
      </c>
      <c r="G78" s="61">
        <f>D77</f>
        <v>119291.09</v>
      </c>
      <c r="H78" s="60" t="s">
        <v>15</v>
      </c>
      <c r="I78" s="61">
        <f>G78</f>
        <v>119291.09</v>
      </c>
      <c r="J78" s="51" t="s">
        <v>16</v>
      </c>
      <c r="K78" s="98">
        <v>18</v>
      </c>
      <c r="L78" s="169" t="str">
        <f>L75</f>
        <v>กุมภาพันธ์</v>
      </c>
      <c r="M78" s="169"/>
      <c r="N78" s="62" t="str">
        <f>N11</f>
        <v>2568</v>
      </c>
    </row>
    <row r="79" spans="1:14" x14ac:dyDescent="0.5">
      <c r="A79" s="5"/>
      <c r="B79" s="64"/>
      <c r="C79" s="107"/>
      <c r="D79" s="107"/>
      <c r="E79" s="51"/>
      <c r="F79" s="84"/>
      <c r="G79" s="85"/>
      <c r="H79" s="84"/>
      <c r="I79" s="85"/>
      <c r="J79" s="58"/>
      <c r="K79" s="84"/>
      <c r="L79" s="104"/>
      <c r="M79" s="72"/>
      <c r="N79" s="102"/>
    </row>
    <row r="80" spans="1:14" x14ac:dyDescent="0.5">
      <c r="A80" s="5">
        <v>22</v>
      </c>
      <c r="B80" s="49" t="s">
        <v>282</v>
      </c>
      <c r="C80" s="50">
        <v>309000</v>
      </c>
      <c r="D80" s="50">
        <f>C80</f>
        <v>309000</v>
      </c>
      <c r="E80" s="51" t="s">
        <v>11</v>
      </c>
      <c r="F80" s="168" t="s">
        <v>202</v>
      </c>
      <c r="G80" s="167"/>
      <c r="H80" s="168" t="str">
        <f>F80</f>
        <v>ห้างหุ้นส่วนจำกัด จิระศักดิ์ โยธา</v>
      </c>
      <c r="I80" s="167"/>
      <c r="J80" s="51" t="s">
        <v>12</v>
      </c>
      <c r="K80" s="118" t="s">
        <v>133</v>
      </c>
      <c r="L80" s="103" t="str">
        <f>L77</f>
        <v>เลขที่</v>
      </c>
      <c r="M80" s="66">
        <v>7</v>
      </c>
      <c r="N80" s="55" t="str">
        <f>N77</f>
        <v>/2568</v>
      </c>
    </row>
    <row r="81" spans="1:14" x14ac:dyDescent="0.5">
      <c r="A81" s="51"/>
      <c r="B81" s="64" t="s">
        <v>283</v>
      </c>
      <c r="C81" s="57"/>
      <c r="D81" s="58"/>
      <c r="E81" s="59"/>
      <c r="F81" s="60" t="s">
        <v>14</v>
      </c>
      <c r="G81" s="61">
        <f>D80</f>
        <v>309000</v>
      </c>
      <c r="H81" s="60" t="s">
        <v>15</v>
      </c>
      <c r="I81" s="61">
        <f>G81</f>
        <v>309000</v>
      </c>
      <c r="J81" s="51" t="s">
        <v>16</v>
      </c>
      <c r="K81" s="98">
        <v>24</v>
      </c>
      <c r="L81" s="169" t="str">
        <f>L78</f>
        <v>กุมภาพันธ์</v>
      </c>
      <c r="M81" s="169"/>
      <c r="N81" s="62" t="str">
        <f>N14</f>
        <v>2568</v>
      </c>
    </row>
    <row r="82" spans="1:14" x14ac:dyDescent="0.5">
      <c r="A82" s="51"/>
      <c r="B82" s="64"/>
      <c r="C82" s="105"/>
      <c r="D82" s="105"/>
      <c r="E82" s="51"/>
      <c r="F82" s="54"/>
      <c r="G82" s="53"/>
      <c r="H82" s="54"/>
      <c r="I82" s="53"/>
      <c r="J82" s="71"/>
      <c r="K82" s="54"/>
      <c r="L82" s="72"/>
      <c r="M82" s="72"/>
      <c r="N82" s="106"/>
    </row>
    <row r="83" spans="1:14" x14ac:dyDescent="0.5">
      <c r="A83" s="51">
        <v>23</v>
      </c>
      <c r="B83" s="49" t="s">
        <v>284</v>
      </c>
      <c r="C83" s="50">
        <v>198500</v>
      </c>
      <c r="D83" s="50">
        <f>C83</f>
        <v>198500</v>
      </c>
      <c r="E83" s="51" t="s">
        <v>11</v>
      </c>
      <c r="F83" s="168" t="s">
        <v>216</v>
      </c>
      <c r="G83" s="167"/>
      <c r="H83" s="168" t="str">
        <f>F83</f>
        <v>ห้างหุ้นส่วนจำกัด เราผู้สร้าง การโยธา</v>
      </c>
      <c r="I83" s="167"/>
      <c r="J83" s="51" t="s">
        <v>12</v>
      </c>
      <c r="K83" s="118" t="s">
        <v>133</v>
      </c>
      <c r="L83" s="103" t="str">
        <f>L80</f>
        <v>เลขที่</v>
      </c>
      <c r="M83" s="66">
        <v>4</v>
      </c>
      <c r="N83" s="55" t="str">
        <f>N80</f>
        <v>/2568</v>
      </c>
    </row>
    <row r="84" spans="1:14" x14ac:dyDescent="0.5">
      <c r="A84" s="48"/>
      <c r="B84" s="64" t="s">
        <v>285</v>
      </c>
      <c r="C84" s="57"/>
      <c r="D84" s="58"/>
      <c r="E84" s="59"/>
      <c r="F84" s="60" t="s">
        <v>14</v>
      </c>
      <c r="G84" s="61">
        <f>D83</f>
        <v>198500</v>
      </c>
      <c r="H84" s="60" t="s">
        <v>15</v>
      </c>
      <c r="I84" s="61">
        <f>G84</f>
        <v>198500</v>
      </c>
      <c r="J84" s="51" t="s">
        <v>16</v>
      </c>
      <c r="K84" s="98">
        <v>14</v>
      </c>
      <c r="L84" s="169" t="str">
        <f>L81</f>
        <v>กุมภาพันธ์</v>
      </c>
      <c r="M84" s="169"/>
      <c r="N84" s="62" t="str">
        <f>N17</f>
        <v>2568</v>
      </c>
    </row>
    <row r="85" spans="1:14" x14ac:dyDescent="0.5">
      <c r="A85" s="48">
        <v>24</v>
      </c>
      <c r="B85" s="64" t="s">
        <v>23</v>
      </c>
      <c r="C85" s="50">
        <v>1000</v>
      </c>
      <c r="D85" s="50">
        <f>C85</f>
        <v>1000</v>
      </c>
      <c r="E85" s="51" t="s">
        <v>11</v>
      </c>
      <c r="F85" s="168" t="s">
        <v>22</v>
      </c>
      <c r="G85" s="167"/>
      <c r="H85" s="168" t="str">
        <f>F85</f>
        <v>นางกนกวรรณ  ยิ่งมานะ</v>
      </c>
      <c r="I85" s="167"/>
      <c r="J85" s="51" t="s">
        <v>12</v>
      </c>
      <c r="K85" s="98" t="s">
        <v>13</v>
      </c>
      <c r="L85" s="103" t="str">
        <f>L7</f>
        <v>เลขที่</v>
      </c>
      <c r="M85" s="66">
        <v>111</v>
      </c>
      <c r="N85" s="55" t="str">
        <f>N7</f>
        <v>/2568</v>
      </c>
    </row>
    <row r="86" spans="1:14" x14ac:dyDescent="0.5">
      <c r="A86" s="48"/>
      <c r="B86" s="56" t="s">
        <v>24</v>
      </c>
      <c r="C86" s="57"/>
      <c r="D86" s="58"/>
      <c r="E86" s="59"/>
      <c r="F86" s="60" t="s">
        <v>14</v>
      </c>
      <c r="G86" s="61">
        <f>D85</f>
        <v>1000</v>
      </c>
      <c r="H86" s="60" t="s">
        <v>15</v>
      </c>
      <c r="I86" s="61">
        <f>G86</f>
        <v>1000</v>
      </c>
      <c r="J86" s="51" t="s">
        <v>16</v>
      </c>
      <c r="K86" s="98">
        <v>9</v>
      </c>
      <c r="L86" s="169" t="str">
        <f>L8</f>
        <v>กุมภาพันธ์</v>
      </c>
      <c r="M86" s="169"/>
      <c r="N86" s="62" t="str">
        <f>N8</f>
        <v>2568</v>
      </c>
    </row>
    <row r="87" spans="1:14" x14ac:dyDescent="0.5">
      <c r="A87" s="48"/>
      <c r="B87" s="58"/>
      <c r="C87" s="50"/>
      <c r="D87" s="50"/>
      <c r="E87" s="51"/>
      <c r="F87" s="168"/>
      <c r="G87" s="167"/>
      <c r="H87" s="168"/>
      <c r="I87" s="167"/>
      <c r="J87" s="51"/>
      <c r="K87" s="87"/>
      <c r="L87" s="88"/>
      <c r="M87" s="88"/>
      <c r="N87" s="89"/>
    </row>
    <row r="88" spans="1:14" s="96" customFormat="1" x14ac:dyDescent="0.5">
      <c r="A88" s="170" t="s">
        <v>0</v>
      </c>
      <c r="B88" s="170"/>
      <c r="C88" s="170"/>
      <c r="D88" s="170"/>
      <c r="E88" s="170"/>
      <c r="F88" s="170"/>
      <c r="G88" s="170"/>
      <c r="H88" s="170"/>
      <c r="I88" s="170"/>
      <c r="J88" s="170"/>
      <c r="K88" s="170"/>
      <c r="L88" s="170"/>
      <c r="M88" s="170"/>
      <c r="N88" s="170"/>
    </row>
    <row r="89" spans="1:14" s="96" customFormat="1" x14ac:dyDescent="0.5">
      <c r="A89" s="171" t="s">
        <v>475</v>
      </c>
      <c r="B89" s="171"/>
      <c r="C89" s="171"/>
      <c r="D89" s="171"/>
      <c r="E89" s="171"/>
      <c r="F89" s="171"/>
      <c r="G89" s="171"/>
      <c r="H89" s="171"/>
      <c r="I89" s="171"/>
      <c r="J89" s="171"/>
      <c r="K89" s="171"/>
      <c r="L89" s="171"/>
      <c r="M89" s="171"/>
      <c r="N89" s="171"/>
    </row>
    <row r="90" spans="1:14" s="96" customFormat="1" x14ac:dyDescent="0.5">
      <c r="A90" s="171" t="s">
        <v>1</v>
      </c>
      <c r="B90" s="171"/>
      <c r="C90" s="171"/>
      <c r="D90" s="171"/>
      <c r="E90" s="171"/>
      <c r="F90" s="171"/>
      <c r="G90" s="171"/>
      <c r="H90" s="171"/>
      <c r="I90" s="171"/>
      <c r="J90" s="171"/>
      <c r="K90" s="171"/>
      <c r="L90" s="171"/>
      <c r="M90" s="171"/>
      <c r="N90" s="171"/>
    </row>
    <row r="91" spans="1:14" s="96" customFormat="1" x14ac:dyDescent="0.5">
      <c r="A91" s="171" t="s">
        <v>483</v>
      </c>
      <c r="B91" s="171"/>
      <c r="C91" s="171"/>
      <c r="D91" s="171"/>
      <c r="E91" s="171"/>
      <c r="F91" s="171"/>
      <c r="G91" s="171"/>
      <c r="H91" s="171"/>
      <c r="I91" s="171"/>
      <c r="J91" s="171"/>
      <c r="K91" s="171"/>
      <c r="L91" s="171"/>
      <c r="M91" s="171"/>
      <c r="N91" s="171"/>
    </row>
    <row r="92" spans="1:14" s="97" customFormat="1" ht="43.5" customHeight="1" x14ac:dyDescent="0.45">
      <c r="A92" s="172" t="s">
        <v>2</v>
      </c>
      <c r="B92" s="172" t="s">
        <v>3</v>
      </c>
      <c r="C92" s="174" t="s">
        <v>4</v>
      </c>
      <c r="D92" s="172" t="s">
        <v>5</v>
      </c>
      <c r="E92" s="172" t="s">
        <v>6</v>
      </c>
      <c r="F92" s="176" t="s">
        <v>7</v>
      </c>
      <c r="G92" s="177"/>
      <c r="H92" s="176" t="s">
        <v>8</v>
      </c>
      <c r="I92" s="177"/>
      <c r="J92" s="174" t="s">
        <v>9</v>
      </c>
      <c r="K92" s="176" t="s">
        <v>10</v>
      </c>
      <c r="L92" s="180"/>
      <c r="M92" s="180"/>
      <c r="N92" s="177"/>
    </row>
    <row r="93" spans="1:14" s="97" customFormat="1" ht="21" x14ac:dyDescent="0.45">
      <c r="A93" s="173"/>
      <c r="B93" s="173"/>
      <c r="C93" s="175"/>
      <c r="D93" s="173"/>
      <c r="E93" s="173"/>
      <c r="F93" s="178"/>
      <c r="G93" s="179"/>
      <c r="H93" s="178"/>
      <c r="I93" s="179"/>
      <c r="J93" s="175"/>
      <c r="K93" s="178"/>
      <c r="L93" s="181"/>
      <c r="M93" s="181"/>
      <c r="N93" s="179"/>
    </row>
    <row r="94" spans="1:14" x14ac:dyDescent="0.5">
      <c r="A94" s="51">
        <v>25</v>
      </c>
      <c r="B94" s="64" t="s">
        <v>204</v>
      </c>
      <c r="C94" s="50">
        <v>1300</v>
      </c>
      <c r="D94" s="50">
        <f>C94</f>
        <v>1300</v>
      </c>
      <c r="E94" s="51" t="s">
        <v>11</v>
      </c>
      <c r="F94" s="168" t="s">
        <v>205</v>
      </c>
      <c r="G94" s="167"/>
      <c r="H94" s="168" t="str">
        <f>F94</f>
        <v>นายเอกชัย  ตรีวุธ</v>
      </c>
      <c r="I94" s="167"/>
      <c r="J94" s="51" t="s">
        <v>12</v>
      </c>
      <c r="K94" s="98" t="s">
        <v>18</v>
      </c>
      <c r="L94" s="103" t="str">
        <f>L10</f>
        <v>เลขที่</v>
      </c>
      <c r="M94" s="66">
        <v>121</v>
      </c>
      <c r="N94" s="55" t="str">
        <f>N10</f>
        <v>/2568</v>
      </c>
    </row>
    <row r="95" spans="1:14" x14ac:dyDescent="0.5">
      <c r="A95" s="34"/>
      <c r="B95" s="56"/>
      <c r="C95" s="57"/>
      <c r="D95" s="58"/>
      <c r="E95" s="59"/>
      <c r="F95" s="60" t="s">
        <v>14</v>
      </c>
      <c r="G95" s="61">
        <f>D94</f>
        <v>1300</v>
      </c>
      <c r="H95" s="60" t="s">
        <v>15</v>
      </c>
      <c r="I95" s="61">
        <f>G95</f>
        <v>1300</v>
      </c>
      <c r="J95" s="51" t="s">
        <v>16</v>
      </c>
      <c r="K95" s="98">
        <v>17</v>
      </c>
      <c r="L95" s="169" t="str">
        <f>L11</f>
        <v>กุมภาพันธ์</v>
      </c>
      <c r="M95" s="169"/>
      <c r="N95" s="62" t="str">
        <f>N11</f>
        <v>2568</v>
      </c>
    </row>
    <row r="96" spans="1:14" x14ac:dyDescent="0.5">
      <c r="A96" s="48"/>
      <c r="B96" s="58"/>
      <c r="C96" s="50"/>
      <c r="D96" s="50"/>
      <c r="E96" s="51"/>
      <c r="F96" s="168"/>
      <c r="G96" s="167"/>
      <c r="H96" s="168"/>
      <c r="I96" s="167"/>
      <c r="J96" s="51"/>
      <c r="K96" s="87"/>
      <c r="L96" s="88"/>
      <c r="M96" s="88"/>
      <c r="N96" s="89"/>
    </row>
    <row r="97" spans="1:14" x14ac:dyDescent="0.5">
      <c r="A97" s="51">
        <v>26</v>
      </c>
      <c r="B97" s="64" t="s">
        <v>206</v>
      </c>
      <c r="C97" s="50">
        <v>1600</v>
      </c>
      <c r="D97" s="50">
        <f>C97</f>
        <v>1600</v>
      </c>
      <c r="E97" s="51" t="s">
        <v>11</v>
      </c>
      <c r="F97" s="168" t="s">
        <v>85</v>
      </c>
      <c r="G97" s="167"/>
      <c r="H97" s="168" t="str">
        <f>F97</f>
        <v>นายธนวัฒน์ แสงเดชดำรงค์</v>
      </c>
      <c r="I97" s="167"/>
      <c r="J97" s="51" t="s">
        <v>12</v>
      </c>
      <c r="K97" s="98" t="s">
        <v>18</v>
      </c>
      <c r="L97" s="103" t="str">
        <f>L13</f>
        <v>เลขที่</v>
      </c>
      <c r="M97" s="66">
        <v>120</v>
      </c>
      <c r="N97" s="55" t="str">
        <f>N13</f>
        <v>/2568</v>
      </c>
    </row>
    <row r="98" spans="1:14" x14ac:dyDescent="0.5">
      <c r="A98" s="34"/>
      <c r="B98" s="56"/>
      <c r="C98" s="57"/>
      <c r="D98" s="58"/>
      <c r="E98" s="59"/>
      <c r="F98" s="60" t="s">
        <v>14</v>
      </c>
      <c r="G98" s="61">
        <f>D97</f>
        <v>1600</v>
      </c>
      <c r="H98" s="60" t="s">
        <v>15</v>
      </c>
      <c r="I98" s="61">
        <f>G98</f>
        <v>1600</v>
      </c>
      <c r="J98" s="51" t="s">
        <v>16</v>
      </c>
      <c r="K98" s="98">
        <v>17</v>
      </c>
      <c r="L98" s="169" t="str">
        <f>L14</f>
        <v>กุมภาพันธ์</v>
      </c>
      <c r="M98" s="169"/>
      <c r="N98" s="62" t="str">
        <f>N14</f>
        <v>2568</v>
      </c>
    </row>
    <row r="99" spans="1:14" x14ac:dyDescent="0.5">
      <c r="A99" s="51"/>
      <c r="B99" s="58"/>
      <c r="C99" s="50"/>
      <c r="D99" s="50"/>
      <c r="E99" s="51"/>
      <c r="F99" s="168"/>
      <c r="G99" s="167"/>
      <c r="H99" s="168"/>
      <c r="I99" s="167"/>
      <c r="J99" s="51"/>
      <c r="K99" s="87"/>
      <c r="L99" s="88"/>
      <c r="M99" s="88"/>
      <c r="N99" s="89"/>
    </row>
    <row r="100" spans="1:14" x14ac:dyDescent="0.5">
      <c r="A100" s="71">
        <v>27</v>
      </c>
      <c r="B100" s="64" t="s">
        <v>86</v>
      </c>
      <c r="C100" s="50">
        <v>5753</v>
      </c>
      <c r="D100" s="50">
        <f>C100</f>
        <v>5753</v>
      </c>
      <c r="E100" s="51" t="s">
        <v>11</v>
      </c>
      <c r="F100" s="183" t="s">
        <v>19</v>
      </c>
      <c r="G100" s="184"/>
      <c r="H100" s="185" t="str">
        <f>F100</f>
        <v>บริษัท ป.วัฒนา กรุ๊ป (ปึงง่วนจั๊ว) จำกัด</v>
      </c>
      <c r="I100" s="184"/>
      <c r="J100" s="51" t="s">
        <v>12</v>
      </c>
      <c r="K100" s="98" t="s">
        <v>18</v>
      </c>
      <c r="L100" s="103" t="str">
        <f>L16</f>
        <v>เลขที่</v>
      </c>
      <c r="M100" s="66">
        <v>56</v>
      </c>
      <c r="N100" s="55" t="str">
        <f>N16</f>
        <v>/2568</v>
      </c>
    </row>
    <row r="101" spans="1:14" x14ac:dyDescent="0.5">
      <c r="A101" s="51"/>
      <c r="B101" s="56"/>
      <c r="C101" s="57"/>
      <c r="D101" s="58"/>
      <c r="E101" s="59"/>
      <c r="F101" s="60" t="s">
        <v>14</v>
      </c>
      <c r="G101" s="61">
        <f>D100</f>
        <v>5753</v>
      </c>
      <c r="H101" s="60" t="s">
        <v>15</v>
      </c>
      <c r="I101" s="61">
        <f>G101</f>
        <v>5753</v>
      </c>
      <c r="J101" s="51" t="s">
        <v>16</v>
      </c>
      <c r="K101" s="98">
        <v>22</v>
      </c>
      <c r="L101" s="169" t="str">
        <f>L17</f>
        <v>กุมภาพันธ์</v>
      </c>
      <c r="M101" s="169"/>
      <c r="N101" s="62" t="str">
        <f>N17</f>
        <v>2568</v>
      </c>
    </row>
    <row r="102" spans="1:14" x14ac:dyDescent="0.5">
      <c r="A102" s="51"/>
      <c r="B102" s="58"/>
      <c r="C102" s="50"/>
      <c r="D102" s="50"/>
      <c r="E102" s="59"/>
      <c r="F102" s="168"/>
      <c r="G102" s="167"/>
      <c r="H102" s="168"/>
      <c r="I102" s="167"/>
      <c r="J102" s="51"/>
      <c r="K102" s="87"/>
      <c r="L102" s="88"/>
      <c r="M102" s="88"/>
      <c r="N102" s="89"/>
    </row>
    <row r="103" spans="1:14" x14ac:dyDescent="0.5">
      <c r="A103" s="51">
        <v>28</v>
      </c>
      <c r="B103" s="64" t="s">
        <v>207</v>
      </c>
      <c r="C103" s="50">
        <v>32000</v>
      </c>
      <c r="D103" s="50">
        <f>C103</f>
        <v>32000</v>
      </c>
      <c r="E103" s="51" t="s">
        <v>11</v>
      </c>
      <c r="F103" s="166" t="s">
        <v>102</v>
      </c>
      <c r="G103" s="167"/>
      <c r="H103" s="168" t="str">
        <f>F103</f>
        <v>นายธนวัฒน์  แสงเดชดำรงค์</v>
      </c>
      <c r="I103" s="167"/>
      <c r="J103" s="51" t="s">
        <v>12</v>
      </c>
      <c r="K103" s="98" t="s">
        <v>18</v>
      </c>
      <c r="L103" s="103" t="str">
        <f>L19</f>
        <v>เลขที่</v>
      </c>
      <c r="M103" s="66">
        <v>54</v>
      </c>
      <c r="N103" s="55" t="str">
        <f>N19</f>
        <v>/2568</v>
      </c>
    </row>
    <row r="104" spans="1:14" x14ac:dyDescent="0.5">
      <c r="A104" s="51"/>
      <c r="B104" s="56"/>
      <c r="C104" s="57"/>
      <c r="D104" s="58"/>
      <c r="E104" s="59"/>
      <c r="F104" s="60" t="s">
        <v>14</v>
      </c>
      <c r="G104" s="61">
        <f>D103</f>
        <v>32000</v>
      </c>
      <c r="H104" s="60" t="s">
        <v>15</v>
      </c>
      <c r="I104" s="61">
        <f>G104</f>
        <v>32000</v>
      </c>
      <c r="J104" s="51" t="s">
        <v>16</v>
      </c>
      <c r="K104" s="98">
        <v>21</v>
      </c>
      <c r="L104" s="169" t="str">
        <f>L20</f>
        <v>กุมภาพันธ์</v>
      </c>
      <c r="M104" s="169"/>
      <c r="N104" s="62" t="str">
        <f>N20</f>
        <v>2568</v>
      </c>
    </row>
    <row r="105" spans="1:14" x14ac:dyDescent="0.5">
      <c r="A105" s="51"/>
      <c r="B105" s="58"/>
      <c r="C105" s="50"/>
      <c r="D105" s="50"/>
      <c r="E105" s="59"/>
      <c r="F105" s="168"/>
      <c r="G105" s="167"/>
      <c r="H105" s="168"/>
      <c r="I105" s="167"/>
      <c r="J105" s="51"/>
      <c r="K105" s="87"/>
      <c r="L105" s="88"/>
      <c r="M105" s="88"/>
      <c r="N105" s="89"/>
    </row>
    <row r="106" spans="1:14" x14ac:dyDescent="0.5">
      <c r="A106" s="51">
        <v>29</v>
      </c>
      <c r="B106" s="64" t="s">
        <v>23</v>
      </c>
      <c r="C106" s="50">
        <v>1000</v>
      </c>
      <c r="D106" s="50">
        <f>C106</f>
        <v>1000</v>
      </c>
      <c r="E106" s="51" t="s">
        <v>11</v>
      </c>
      <c r="F106" s="168" t="s">
        <v>22</v>
      </c>
      <c r="G106" s="167"/>
      <c r="H106" s="168" t="str">
        <f>F106</f>
        <v>นางกนกวรรณ  ยิ่งมานะ</v>
      </c>
      <c r="I106" s="167"/>
      <c r="J106" s="51" t="s">
        <v>12</v>
      </c>
      <c r="K106" s="98" t="s">
        <v>13</v>
      </c>
      <c r="L106" s="103" t="str">
        <f>L22</f>
        <v>เลขที่</v>
      </c>
      <c r="M106" s="66">
        <v>123</v>
      </c>
      <c r="N106" s="55" t="str">
        <f>N22</f>
        <v>/2568</v>
      </c>
    </row>
    <row r="107" spans="1:14" x14ac:dyDescent="0.5">
      <c r="A107" s="51"/>
      <c r="B107" s="56" t="s">
        <v>24</v>
      </c>
      <c r="C107" s="57"/>
      <c r="D107" s="58"/>
      <c r="E107" s="59"/>
      <c r="F107" s="60" t="s">
        <v>14</v>
      </c>
      <c r="G107" s="61">
        <f>D106</f>
        <v>1000</v>
      </c>
      <c r="H107" s="60" t="s">
        <v>15</v>
      </c>
      <c r="I107" s="61">
        <f>G107</f>
        <v>1000</v>
      </c>
      <c r="J107" s="51" t="s">
        <v>16</v>
      </c>
      <c r="K107" s="98">
        <v>23</v>
      </c>
      <c r="L107" s="169" t="str">
        <f>L23</f>
        <v>กุมภาพันธ์</v>
      </c>
      <c r="M107" s="169"/>
      <c r="N107" s="62" t="str">
        <f>N23</f>
        <v>2568</v>
      </c>
    </row>
    <row r="108" spans="1:14" x14ac:dyDescent="0.5">
      <c r="A108" s="51"/>
      <c r="B108" s="58"/>
      <c r="C108" s="50"/>
      <c r="D108" s="50"/>
      <c r="E108" s="59"/>
      <c r="F108" s="168"/>
      <c r="G108" s="167"/>
      <c r="H108" s="168"/>
      <c r="I108" s="167"/>
      <c r="J108" s="51"/>
      <c r="K108" s="87"/>
      <c r="L108" s="88"/>
      <c r="M108" s="88"/>
      <c r="N108" s="89"/>
    </row>
    <row r="109" spans="1:14" x14ac:dyDescent="0.5">
      <c r="A109" s="51">
        <v>30</v>
      </c>
      <c r="B109" s="64" t="s">
        <v>208</v>
      </c>
      <c r="C109" s="50">
        <v>3510</v>
      </c>
      <c r="D109" s="50">
        <f>C109</f>
        <v>3510</v>
      </c>
      <c r="E109" s="51" t="s">
        <v>11</v>
      </c>
      <c r="F109" s="168" t="s">
        <v>22</v>
      </c>
      <c r="G109" s="167"/>
      <c r="H109" s="168" t="str">
        <f>F109</f>
        <v>นางกนกวรรณ  ยิ่งมานะ</v>
      </c>
      <c r="I109" s="167"/>
      <c r="J109" s="51" t="s">
        <v>12</v>
      </c>
      <c r="K109" s="98" t="s">
        <v>13</v>
      </c>
      <c r="L109" s="103" t="str">
        <f>L25</f>
        <v>เลขที่</v>
      </c>
      <c r="M109" s="66">
        <v>124</v>
      </c>
      <c r="N109" s="55" t="str">
        <f>N25</f>
        <v>/2568</v>
      </c>
    </row>
    <row r="110" spans="1:14" x14ac:dyDescent="0.5">
      <c r="A110" s="51"/>
      <c r="B110" s="56" t="s">
        <v>209</v>
      </c>
      <c r="C110" s="57"/>
      <c r="D110" s="58"/>
      <c r="E110" s="59"/>
      <c r="F110" s="60" t="s">
        <v>14</v>
      </c>
      <c r="G110" s="61">
        <f>D109</f>
        <v>3510</v>
      </c>
      <c r="H110" s="60" t="s">
        <v>15</v>
      </c>
      <c r="I110" s="61">
        <f>G110</f>
        <v>3510</v>
      </c>
      <c r="J110" s="51" t="s">
        <v>16</v>
      </c>
      <c r="K110" s="98">
        <v>24</v>
      </c>
      <c r="L110" s="169" t="str">
        <f>L26</f>
        <v>กุมภาพันธ์</v>
      </c>
      <c r="M110" s="169"/>
      <c r="N110" s="62" t="str">
        <f>N26</f>
        <v>2568</v>
      </c>
    </row>
    <row r="111" spans="1:14" x14ac:dyDescent="0.5">
      <c r="A111" s="51"/>
      <c r="B111" s="64"/>
      <c r="C111" s="90"/>
      <c r="D111" s="58"/>
      <c r="E111" s="59"/>
      <c r="F111" s="60"/>
      <c r="G111" s="61"/>
      <c r="H111" s="60"/>
      <c r="I111" s="61"/>
      <c r="J111" s="51"/>
      <c r="K111" s="87"/>
      <c r="L111" s="88"/>
      <c r="M111" s="88"/>
      <c r="N111" s="93"/>
    </row>
    <row r="112" spans="1:14" x14ac:dyDescent="0.5">
      <c r="A112" s="51">
        <v>31</v>
      </c>
      <c r="B112" s="64" t="s">
        <v>210</v>
      </c>
      <c r="C112" s="50">
        <v>24824</v>
      </c>
      <c r="D112" s="50">
        <f>C112</f>
        <v>24824</v>
      </c>
      <c r="E112" s="51" t="s">
        <v>11</v>
      </c>
      <c r="F112" s="168" t="s">
        <v>211</v>
      </c>
      <c r="G112" s="167"/>
      <c r="H112" s="168" t="str">
        <f>F112</f>
        <v>บริษัท อยุธยา</v>
      </c>
      <c r="I112" s="167"/>
      <c r="J112" s="51" t="s">
        <v>12</v>
      </c>
      <c r="K112" s="98" t="s">
        <v>13</v>
      </c>
      <c r="L112" s="103" t="str">
        <f>L28</f>
        <v>เลขที่</v>
      </c>
      <c r="M112" s="66">
        <v>122</v>
      </c>
      <c r="N112" s="55" t="str">
        <f>N28</f>
        <v>/2568</v>
      </c>
    </row>
    <row r="113" spans="1:14" x14ac:dyDescent="0.5">
      <c r="A113" s="51"/>
      <c r="B113" s="56" t="s">
        <v>212</v>
      </c>
      <c r="C113" s="57"/>
      <c r="D113" s="58"/>
      <c r="E113" s="59"/>
      <c r="F113" s="60" t="s">
        <v>14</v>
      </c>
      <c r="G113" s="61">
        <f>D112</f>
        <v>24824</v>
      </c>
      <c r="H113" s="60" t="s">
        <v>15</v>
      </c>
      <c r="I113" s="61">
        <f>G113</f>
        <v>24824</v>
      </c>
      <c r="J113" s="51" t="s">
        <v>16</v>
      </c>
      <c r="K113" s="98">
        <v>22</v>
      </c>
      <c r="L113" s="169" t="str">
        <f>L29</f>
        <v>กุมภาพันธ์</v>
      </c>
      <c r="M113" s="169"/>
      <c r="N113" s="62" t="str">
        <f>N29</f>
        <v>2568</v>
      </c>
    </row>
    <row r="114" spans="1:14" x14ac:dyDescent="0.5">
      <c r="A114" s="51"/>
      <c r="B114" s="64"/>
      <c r="C114" s="90"/>
      <c r="D114" s="58"/>
      <c r="E114" s="51"/>
      <c r="F114" s="60"/>
      <c r="G114" s="61"/>
      <c r="H114" s="60"/>
      <c r="I114" s="61"/>
      <c r="J114" s="51"/>
      <c r="K114" s="54"/>
      <c r="L114" s="72"/>
      <c r="M114" s="72"/>
      <c r="N114" s="73"/>
    </row>
    <row r="115" spans="1:14" x14ac:dyDescent="0.5">
      <c r="A115" s="51">
        <v>32</v>
      </c>
      <c r="B115" s="64" t="s">
        <v>103</v>
      </c>
      <c r="C115" s="50">
        <v>450</v>
      </c>
      <c r="D115" s="50">
        <f>C115</f>
        <v>450</v>
      </c>
      <c r="E115" s="51" t="s">
        <v>11</v>
      </c>
      <c r="F115" s="168" t="s">
        <v>27</v>
      </c>
      <c r="G115" s="167"/>
      <c r="H115" s="168" t="str">
        <f>F115</f>
        <v>นางสาวเยาวเรศ  รัตนสุวรรณ์</v>
      </c>
      <c r="I115" s="167"/>
      <c r="J115" s="51" t="s">
        <v>12</v>
      </c>
      <c r="K115" s="98" t="s">
        <v>13</v>
      </c>
      <c r="L115" s="103" t="str">
        <f>L36</f>
        <v>เลขที่</v>
      </c>
      <c r="M115" s="66">
        <v>125</v>
      </c>
      <c r="N115" s="55" t="str">
        <f>N36</f>
        <v>/2568</v>
      </c>
    </row>
    <row r="116" spans="1:14" x14ac:dyDescent="0.5">
      <c r="A116" s="51"/>
      <c r="B116" s="56"/>
      <c r="C116" s="57"/>
      <c r="D116" s="58"/>
      <c r="E116" s="59"/>
      <c r="F116" s="60" t="s">
        <v>14</v>
      </c>
      <c r="G116" s="61">
        <f>D115</f>
        <v>450</v>
      </c>
      <c r="H116" s="60" t="s">
        <v>15</v>
      </c>
      <c r="I116" s="61">
        <f>G116</f>
        <v>450</v>
      </c>
      <c r="J116" s="51" t="s">
        <v>16</v>
      </c>
      <c r="K116" s="98">
        <v>24</v>
      </c>
      <c r="L116" s="169" t="str">
        <f>L37</f>
        <v>กุมภาพันธ์</v>
      </c>
      <c r="M116" s="169"/>
      <c r="N116" s="62" t="str">
        <f>N37</f>
        <v>2568</v>
      </c>
    </row>
    <row r="117" spans="1:14" s="96" customFormat="1" x14ac:dyDescent="0.5">
      <c r="A117" s="170" t="s">
        <v>0</v>
      </c>
      <c r="B117" s="170"/>
      <c r="C117" s="170"/>
      <c r="D117" s="170"/>
      <c r="E117" s="170"/>
      <c r="F117" s="170"/>
      <c r="G117" s="170"/>
      <c r="H117" s="170"/>
      <c r="I117" s="170"/>
      <c r="J117" s="170"/>
      <c r="K117" s="170"/>
      <c r="L117" s="170"/>
      <c r="M117" s="170"/>
      <c r="N117" s="170"/>
    </row>
    <row r="118" spans="1:14" s="96" customFormat="1" x14ac:dyDescent="0.5">
      <c r="A118" s="171" t="s">
        <v>475</v>
      </c>
      <c r="B118" s="171"/>
      <c r="C118" s="171"/>
      <c r="D118" s="171"/>
      <c r="E118" s="171"/>
      <c r="F118" s="171"/>
      <c r="G118" s="171"/>
      <c r="H118" s="171"/>
      <c r="I118" s="171"/>
      <c r="J118" s="171"/>
      <c r="K118" s="171"/>
      <c r="L118" s="171"/>
      <c r="M118" s="171"/>
      <c r="N118" s="171"/>
    </row>
    <row r="119" spans="1:14" s="96" customFormat="1" x14ac:dyDescent="0.5">
      <c r="A119" s="171" t="s">
        <v>1</v>
      </c>
      <c r="B119" s="171"/>
      <c r="C119" s="171"/>
      <c r="D119" s="171"/>
      <c r="E119" s="171"/>
      <c r="F119" s="171"/>
      <c r="G119" s="171"/>
      <c r="H119" s="171"/>
      <c r="I119" s="171"/>
      <c r="J119" s="171"/>
      <c r="K119" s="171"/>
      <c r="L119" s="171"/>
      <c r="M119" s="171"/>
      <c r="N119" s="171"/>
    </row>
    <row r="120" spans="1:14" s="96" customFormat="1" x14ac:dyDescent="0.5">
      <c r="A120" s="171" t="s">
        <v>483</v>
      </c>
      <c r="B120" s="171"/>
      <c r="C120" s="171"/>
      <c r="D120" s="171"/>
      <c r="E120" s="171"/>
      <c r="F120" s="171"/>
      <c r="G120" s="171"/>
      <c r="H120" s="171"/>
      <c r="I120" s="171"/>
      <c r="J120" s="171"/>
      <c r="K120" s="171"/>
      <c r="L120" s="171"/>
      <c r="M120" s="171"/>
      <c r="N120" s="171"/>
    </row>
    <row r="121" spans="1:14" s="97" customFormat="1" ht="43.5" customHeight="1" x14ac:dyDescent="0.45">
      <c r="A121" s="172" t="s">
        <v>2</v>
      </c>
      <c r="B121" s="172" t="s">
        <v>3</v>
      </c>
      <c r="C121" s="174" t="s">
        <v>4</v>
      </c>
      <c r="D121" s="172" t="s">
        <v>5</v>
      </c>
      <c r="E121" s="172" t="s">
        <v>6</v>
      </c>
      <c r="F121" s="176" t="s">
        <v>7</v>
      </c>
      <c r="G121" s="177"/>
      <c r="H121" s="176" t="s">
        <v>8</v>
      </c>
      <c r="I121" s="177"/>
      <c r="J121" s="174" t="s">
        <v>9</v>
      </c>
      <c r="K121" s="176" t="s">
        <v>10</v>
      </c>
      <c r="L121" s="180"/>
      <c r="M121" s="180"/>
      <c r="N121" s="177"/>
    </row>
    <row r="122" spans="1:14" s="97" customFormat="1" ht="21" x14ac:dyDescent="0.45">
      <c r="A122" s="173"/>
      <c r="B122" s="173"/>
      <c r="C122" s="175"/>
      <c r="D122" s="173"/>
      <c r="E122" s="173"/>
      <c r="F122" s="178"/>
      <c r="G122" s="179"/>
      <c r="H122" s="178"/>
      <c r="I122" s="179"/>
      <c r="J122" s="175"/>
      <c r="K122" s="178"/>
      <c r="L122" s="181"/>
      <c r="M122" s="181"/>
      <c r="N122" s="179"/>
    </row>
    <row r="123" spans="1:14" x14ac:dyDescent="0.5">
      <c r="A123" s="48">
        <v>33</v>
      </c>
      <c r="B123" s="64" t="s">
        <v>213</v>
      </c>
      <c r="C123" s="50">
        <v>1500</v>
      </c>
      <c r="D123" s="50">
        <f>C123</f>
        <v>1500</v>
      </c>
      <c r="E123" s="51" t="s">
        <v>11</v>
      </c>
      <c r="F123" s="168" t="s">
        <v>215</v>
      </c>
      <c r="G123" s="167"/>
      <c r="H123" s="168" t="str">
        <f>F123</f>
        <v>นายเสน่ห์  ทรัพย์บวร</v>
      </c>
      <c r="I123" s="167"/>
      <c r="J123" s="51" t="s">
        <v>12</v>
      </c>
      <c r="K123" s="98" t="s">
        <v>13</v>
      </c>
      <c r="L123" s="103" t="str">
        <f>L38</f>
        <v>เลขที่</v>
      </c>
      <c r="M123" s="66">
        <v>126</v>
      </c>
      <c r="N123" s="55" t="str">
        <f>N38</f>
        <v>/2568</v>
      </c>
    </row>
    <row r="124" spans="1:14" x14ac:dyDescent="0.5">
      <c r="A124" s="48"/>
      <c r="B124" s="56" t="s">
        <v>214</v>
      </c>
      <c r="C124" s="57"/>
      <c r="D124" s="58"/>
      <c r="E124" s="59"/>
      <c r="F124" s="60" t="s">
        <v>14</v>
      </c>
      <c r="G124" s="61">
        <f>D123</f>
        <v>1500</v>
      </c>
      <c r="H124" s="60" t="s">
        <v>15</v>
      </c>
      <c r="I124" s="61">
        <f>G124</f>
        <v>1500</v>
      </c>
      <c r="J124" s="51" t="s">
        <v>16</v>
      </c>
      <c r="K124" s="98">
        <v>24</v>
      </c>
      <c r="L124" s="169" t="str">
        <f>L39</f>
        <v>กุมภาพันธ์</v>
      </c>
      <c r="M124" s="169"/>
      <c r="N124" s="62" t="str">
        <f>N39</f>
        <v>2568</v>
      </c>
    </row>
    <row r="125" spans="1:14" x14ac:dyDescent="0.5">
      <c r="A125" s="48"/>
      <c r="B125" s="58"/>
      <c r="C125" s="50"/>
      <c r="D125" s="50"/>
      <c r="E125" s="51"/>
      <c r="F125" s="168"/>
      <c r="G125" s="167"/>
      <c r="H125" s="168"/>
      <c r="I125" s="167"/>
      <c r="J125" s="51"/>
      <c r="K125" s="87"/>
      <c r="L125" s="88"/>
      <c r="M125" s="88"/>
      <c r="N125" s="89"/>
    </row>
    <row r="126" spans="1:14" x14ac:dyDescent="0.5">
      <c r="A126" s="51">
        <v>34</v>
      </c>
      <c r="B126" s="64" t="s">
        <v>217</v>
      </c>
      <c r="C126" s="50">
        <v>292000</v>
      </c>
      <c r="D126" s="50">
        <f>C126</f>
        <v>292000</v>
      </c>
      <c r="E126" s="51" t="s">
        <v>11</v>
      </c>
      <c r="F126" s="166" t="s">
        <v>202</v>
      </c>
      <c r="G126" s="167"/>
      <c r="H126" s="168" t="str">
        <f>F126</f>
        <v>ห้างหุ้นส่วนจำกัด จิระศักดิ์ โยธา</v>
      </c>
      <c r="I126" s="167"/>
      <c r="J126" s="51" t="s">
        <v>12</v>
      </c>
      <c r="K126" s="120" t="s">
        <v>203</v>
      </c>
      <c r="L126" s="103" t="str">
        <f>L41</f>
        <v>เลขที่</v>
      </c>
      <c r="M126" s="66">
        <v>3</v>
      </c>
      <c r="N126" s="55" t="str">
        <f>N41</f>
        <v>/2568</v>
      </c>
    </row>
    <row r="127" spans="1:14" x14ac:dyDescent="0.5">
      <c r="A127" s="34"/>
      <c r="B127" s="56" t="s">
        <v>218</v>
      </c>
      <c r="C127" s="57"/>
      <c r="D127" s="58"/>
      <c r="E127" s="59"/>
      <c r="F127" s="60" t="s">
        <v>14</v>
      </c>
      <c r="G127" s="61">
        <f>D126</f>
        <v>292000</v>
      </c>
      <c r="H127" s="60" t="s">
        <v>15</v>
      </c>
      <c r="I127" s="61">
        <f>G127</f>
        <v>292000</v>
      </c>
      <c r="J127" s="51" t="s">
        <v>16</v>
      </c>
      <c r="K127" s="98">
        <v>31</v>
      </c>
      <c r="L127" s="169" t="str">
        <f>L42</f>
        <v>กุมภาพันธ์</v>
      </c>
      <c r="M127" s="169"/>
      <c r="N127" s="62" t="str">
        <f>N42</f>
        <v>2568</v>
      </c>
    </row>
    <row r="128" spans="1:14" x14ac:dyDescent="0.5">
      <c r="A128" s="48"/>
      <c r="B128" s="58"/>
      <c r="C128" s="50"/>
      <c r="D128" s="50"/>
      <c r="E128" s="51"/>
      <c r="F128" s="168"/>
      <c r="G128" s="167"/>
      <c r="H128" s="168"/>
      <c r="I128" s="167"/>
      <c r="J128" s="51"/>
      <c r="K128" s="87"/>
      <c r="L128" s="88"/>
      <c r="M128" s="88"/>
      <c r="N128" s="89"/>
    </row>
    <row r="129" spans="1:14" ht="21" customHeight="1" x14ac:dyDescent="0.5">
      <c r="A129" s="51">
        <v>35</v>
      </c>
      <c r="B129" s="119" t="s">
        <v>219</v>
      </c>
      <c r="C129" s="50">
        <v>163000</v>
      </c>
      <c r="D129" s="50">
        <f>C129</f>
        <v>163000</v>
      </c>
      <c r="E129" s="51" t="s">
        <v>11</v>
      </c>
      <c r="F129" s="166" t="s">
        <v>216</v>
      </c>
      <c r="G129" s="167"/>
      <c r="H129" s="168" t="str">
        <f>F129</f>
        <v>ห้างหุ้นส่วนจำกัด เราผู้สร้าง การโยธา</v>
      </c>
      <c r="I129" s="167"/>
      <c r="J129" s="51" t="s">
        <v>12</v>
      </c>
      <c r="K129" s="120" t="s">
        <v>141</v>
      </c>
      <c r="L129" s="103" t="str">
        <f>L44</f>
        <v>เลขที่</v>
      </c>
      <c r="M129" s="66">
        <v>4</v>
      </c>
      <c r="N129" s="55" t="str">
        <f>N44</f>
        <v>/2568</v>
      </c>
    </row>
    <row r="130" spans="1:14" x14ac:dyDescent="0.5">
      <c r="A130" s="34"/>
      <c r="B130" s="56" t="s">
        <v>220</v>
      </c>
      <c r="C130" s="57"/>
      <c r="D130" s="58"/>
      <c r="E130" s="59"/>
      <c r="F130" s="60" t="s">
        <v>14</v>
      </c>
      <c r="G130" s="61">
        <f>D129</f>
        <v>163000</v>
      </c>
      <c r="H130" s="60" t="s">
        <v>15</v>
      </c>
      <c r="I130" s="61">
        <f>G130</f>
        <v>163000</v>
      </c>
      <c r="J130" s="51" t="s">
        <v>16</v>
      </c>
      <c r="K130" s="98">
        <v>31</v>
      </c>
      <c r="L130" s="169" t="str">
        <f>L45</f>
        <v>กุมภาพันธ์</v>
      </c>
      <c r="M130" s="169"/>
      <c r="N130" s="62" t="str">
        <f>N45</f>
        <v>2568</v>
      </c>
    </row>
    <row r="131" spans="1:14" x14ac:dyDescent="0.5">
      <c r="A131" s="51"/>
      <c r="B131" s="58"/>
      <c r="C131" s="50"/>
      <c r="D131" s="50"/>
      <c r="E131" s="51"/>
      <c r="F131" s="168"/>
      <c r="G131" s="167"/>
      <c r="H131" s="168"/>
      <c r="I131" s="167"/>
      <c r="J131" s="51"/>
      <c r="K131" s="87"/>
      <c r="L131" s="88"/>
      <c r="M131" s="88"/>
      <c r="N131" s="89"/>
    </row>
    <row r="132" spans="1:14" x14ac:dyDescent="0.5">
      <c r="A132" s="71">
        <v>36</v>
      </c>
      <c r="B132" s="64" t="s">
        <v>221</v>
      </c>
      <c r="C132" s="50">
        <v>24400</v>
      </c>
      <c r="D132" s="50">
        <f>C132</f>
        <v>24400</v>
      </c>
      <c r="E132" s="51" t="s">
        <v>11</v>
      </c>
      <c r="F132" s="166" t="s">
        <v>216</v>
      </c>
      <c r="G132" s="167"/>
      <c r="H132" s="168" t="str">
        <f>F132</f>
        <v>ห้างหุ้นส่วนจำกัด เราผู้สร้าง การโยธา</v>
      </c>
      <c r="I132" s="167"/>
      <c r="J132" s="51" t="s">
        <v>12</v>
      </c>
      <c r="K132" s="120" t="s">
        <v>141</v>
      </c>
      <c r="L132" s="103" t="str">
        <f>L47</f>
        <v>เลขที่</v>
      </c>
      <c r="M132" s="66">
        <v>5</v>
      </c>
      <c r="N132" s="55" t="str">
        <f>N47</f>
        <v>/2568</v>
      </c>
    </row>
    <row r="133" spans="1:14" x14ac:dyDescent="0.5">
      <c r="A133" s="51"/>
      <c r="B133" s="56" t="s">
        <v>222</v>
      </c>
      <c r="C133" s="57"/>
      <c r="D133" s="58"/>
      <c r="E133" s="59"/>
      <c r="F133" s="60" t="s">
        <v>14</v>
      </c>
      <c r="G133" s="61">
        <f>D132</f>
        <v>24400</v>
      </c>
      <c r="H133" s="60" t="s">
        <v>15</v>
      </c>
      <c r="I133" s="61">
        <f>G133</f>
        <v>24400</v>
      </c>
      <c r="J133" s="51" t="s">
        <v>16</v>
      </c>
      <c r="K133" s="98">
        <v>31</v>
      </c>
      <c r="L133" s="169" t="str">
        <f>L48</f>
        <v>กุมภาพันธ์</v>
      </c>
      <c r="M133" s="169"/>
      <c r="N133" s="62" t="str">
        <f>N48</f>
        <v>2568</v>
      </c>
    </row>
    <row r="134" spans="1:14" x14ac:dyDescent="0.5">
      <c r="A134" s="51"/>
      <c r="B134" s="58"/>
      <c r="C134" s="50"/>
      <c r="D134" s="50"/>
      <c r="E134" s="59"/>
      <c r="F134" s="168"/>
      <c r="G134" s="167"/>
      <c r="H134" s="168"/>
      <c r="I134" s="167"/>
      <c r="J134" s="51"/>
      <c r="K134" s="87"/>
      <c r="L134" s="88"/>
      <c r="M134" s="88"/>
      <c r="N134" s="89"/>
    </row>
    <row r="135" spans="1:14" x14ac:dyDescent="0.5">
      <c r="A135" s="51">
        <v>37</v>
      </c>
      <c r="B135" s="64" t="s">
        <v>142</v>
      </c>
      <c r="C135" s="50">
        <v>214500</v>
      </c>
      <c r="D135" s="50">
        <f>C135</f>
        <v>214500</v>
      </c>
      <c r="E135" s="51" t="s">
        <v>11</v>
      </c>
      <c r="F135" s="166" t="s">
        <v>202</v>
      </c>
      <c r="G135" s="167"/>
      <c r="H135" s="168" t="str">
        <f>F135</f>
        <v>ห้างหุ้นส่วนจำกัด จิระศักดิ์ โยธา</v>
      </c>
      <c r="I135" s="167"/>
      <c r="J135" s="51" t="s">
        <v>12</v>
      </c>
      <c r="K135" s="98" t="s">
        <v>13</v>
      </c>
      <c r="L135" s="103" t="str">
        <f>L50</f>
        <v>เลขที่</v>
      </c>
      <c r="M135" s="66">
        <v>6</v>
      </c>
      <c r="N135" s="55" t="str">
        <f>N50</f>
        <v>/2568</v>
      </c>
    </row>
    <row r="136" spans="1:14" x14ac:dyDescent="0.5">
      <c r="A136" s="51"/>
      <c r="B136" s="56" t="s">
        <v>223</v>
      </c>
      <c r="C136" s="57"/>
      <c r="D136" s="58"/>
      <c r="E136" s="59"/>
      <c r="F136" s="60" t="s">
        <v>14</v>
      </c>
      <c r="G136" s="61">
        <f>D135</f>
        <v>214500</v>
      </c>
      <c r="H136" s="60" t="s">
        <v>15</v>
      </c>
      <c r="I136" s="61">
        <f>G136</f>
        <v>214500</v>
      </c>
      <c r="J136" s="51" t="s">
        <v>16</v>
      </c>
      <c r="K136" s="98">
        <v>31</v>
      </c>
      <c r="L136" s="169" t="str">
        <f>L51</f>
        <v>กุมภาพันธ์</v>
      </c>
      <c r="M136" s="169"/>
      <c r="N136" s="62" t="str">
        <f>N51</f>
        <v>2568</v>
      </c>
    </row>
    <row r="137" spans="1:14" x14ac:dyDescent="0.5">
      <c r="A137" s="51"/>
      <c r="B137" s="58"/>
      <c r="C137" s="50"/>
      <c r="D137" s="50"/>
      <c r="E137" s="59"/>
      <c r="F137" s="168"/>
      <c r="G137" s="167"/>
      <c r="H137" s="168"/>
      <c r="I137" s="167"/>
      <c r="J137" s="51"/>
      <c r="K137" s="87"/>
      <c r="L137" s="88"/>
      <c r="M137" s="88"/>
      <c r="N137" s="89"/>
    </row>
    <row r="138" spans="1:14" x14ac:dyDescent="0.5">
      <c r="A138" s="51">
        <v>38</v>
      </c>
      <c r="B138" s="64" t="s">
        <v>224</v>
      </c>
      <c r="C138" s="50">
        <v>27000</v>
      </c>
      <c r="D138" s="50">
        <f>C138</f>
        <v>27000</v>
      </c>
      <c r="E138" s="51" t="s">
        <v>11</v>
      </c>
      <c r="F138" s="168" t="s">
        <v>60</v>
      </c>
      <c r="G138" s="167"/>
      <c r="H138" s="168" t="str">
        <f>F138</f>
        <v>นายเสถียร  ฤมิสตรี</v>
      </c>
      <c r="I138" s="167"/>
      <c r="J138" s="51" t="s">
        <v>12</v>
      </c>
      <c r="K138" s="98" t="s">
        <v>13</v>
      </c>
      <c r="L138" s="103" t="str">
        <f>L53</f>
        <v>เลขที่</v>
      </c>
      <c r="M138" s="66">
        <v>93</v>
      </c>
      <c r="N138" s="55" t="str">
        <f>N53</f>
        <v>/2568</v>
      </c>
    </row>
    <row r="139" spans="1:14" x14ac:dyDescent="0.5">
      <c r="A139" s="51"/>
      <c r="B139" s="56" t="s">
        <v>225</v>
      </c>
      <c r="C139" s="91"/>
      <c r="D139" s="58"/>
      <c r="E139" s="59"/>
      <c r="F139" s="60" t="s">
        <v>14</v>
      </c>
      <c r="G139" s="61">
        <f>D138</f>
        <v>27000</v>
      </c>
      <c r="H139" s="60" t="s">
        <v>15</v>
      </c>
      <c r="I139" s="61">
        <f>G139</f>
        <v>27000</v>
      </c>
      <c r="J139" s="51" t="s">
        <v>16</v>
      </c>
      <c r="K139" s="98">
        <v>2</v>
      </c>
      <c r="L139" s="169" t="str">
        <f>L54</f>
        <v>กุมภาพันธ์</v>
      </c>
      <c r="M139" s="169"/>
      <c r="N139" s="62" t="str">
        <f>N54</f>
        <v>2568</v>
      </c>
    </row>
    <row r="140" spans="1:14" x14ac:dyDescent="0.5">
      <c r="A140" s="51"/>
      <c r="B140" s="58"/>
      <c r="C140" s="50"/>
      <c r="D140" s="50"/>
      <c r="E140" s="59"/>
      <c r="F140" s="168"/>
      <c r="G140" s="167"/>
      <c r="H140" s="168"/>
      <c r="I140" s="167"/>
      <c r="J140" s="51"/>
      <c r="K140" s="87"/>
      <c r="L140" s="88"/>
      <c r="M140" s="88"/>
      <c r="N140" s="89"/>
    </row>
    <row r="141" spans="1:14" x14ac:dyDescent="0.5">
      <c r="A141" s="51">
        <v>39</v>
      </c>
      <c r="B141" s="64" t="s">
        <v>224</v>
      </c>
      <c r="C141" s="50">
        <v>27000</v>
      </c>
      <c r="D141" s="50">
        <f>C141</f>
        <v>27000</v>
      </c>
      <c r="E141" s="51" t="s">
        <v>11</v>
      </c>
      <c r="F141" s="168" t="s">
        <v>61</v>
      </c>
      <c r="G141" s="167"/>
      <c r="H141" s="168" t="str">
        <f>F141</f>
        <v>นางสาวทองหยิบ ธีรพงษ์</v>
      </c>
      <c r="I141" s="167"/>
      <c r="J141" s="51" t="s">
        <v>12</v>
      </c>
      <c r="K141" s="98" t="s">
        <v>13</v>
      </c>
      <c r="L141" s="103" t="str">
        <f>L56</f>
        <v>เลขที่</v>
      </c>
      <c r="M141" s="66">
        <v>94</v>
      </c>
      <c r="N141" s="55" t="str">
        <f>N56</f>
        <v>/2568</v>
      </c>
    </row>
    <row r="142" spans="1:14" x14ac:dyDescent="0.5">
      <c r="A142" s="51"/>
      <c r="B142" s="56" t="s">
        <v>225</v>
      </c>
      <c r="C142" s="57"/>
      <c r="D142" s="58"/>
      <c r="E142" s="59"/>
      <c r="F142" s="60" t="s">
        <v>14</v>
      </c>
      <c r="G142" s="61">
        <f>D141</f>
        <v>27000</v>
      </c>
      <c r="H142" s="60" t="s">
        <v>15</v>
      </c>
      <c r="I142" s="61">
        <f>G142</f>
        <v>27000</v>
      </c>
      <c r="J142" s="51" t="s">
        <v>16</v>
      </c>
      <c r="K142" s="98">
        <v>2</v>
      </c>
      <c r="L142" s="169" t="str">
        <f>L57</f>
        <v>กุมภาพันธ์</v>
      </c>
      <c r="M142" s="169"/>
      <c r="N142" s="62" t="str">
        <f>N57</f>
        <v>2568</v>
      </c>
    </row>
    <row r="143" spans="1:14" x14ac:dyDescent="0.5">
      <c r="A143" s="51"/>
      <c r="B143" s="58"/>
      <c r="C143" s="50"/>
      <c r="D143" s="50"/>
      <c r="E143" s="51"/>
      <c r="F143" s="168"/>
      <c r="G143" s="167"/>
      <c r="H143" s="168"/>
      <c r="I143" s="167"/>
      <c r="J143" s="51"/>
      <c r="K143" s="87"/>
      <c r="L143" s="88"/>
      <c r="M143" s="88"/>
      <c r="N143" s="93"/>
    </row>
    <row r="144" spans="1:14" x14ac:dyDescent="0.5">
      <c r="A144" s="51">
        <v>40</v>
      </c>
      <c r="B144" s="64" t="s">
        <v>224</v>
      </c>
      <c r="C144" s="50">
        <v>39000</v>
      </c>
      <c r="D144" s="50">
        <f>C144</f>
        <v>39000</v>
      </c>
      <c r="E144" s="51" t="s">
        <v>11</v>
      </c>
      <c r="F144" s="168" t="s">
        <v>62</v>
      </c>
      <c r="G144" s="167"/>
      <c r="H144" s="168" t="str">
        <f>F144</f>
        <v>นายภาสกร  วรธรรมธนากร</v>
      </c>
      <c r="I144" s="167"/>
      <c r="J144" s="51" t="s">
        <v>12</v>
      </c>
      <c r="K144" s="98" t="s">
        <v>13</v>
      </c>
      <c r="L144" s="103" t="str">
        <f>L65</f>
        <v>เลขที่</v>
      </c>
      <c r="M144" s="66">
        <v>95</v>
      </c>
      <c r="N144" s="55" t="str">
        <f>N65</f>
        <v>/2568</v>
      </c>
    </row>
    <row r="145" spans="1:14" x14ac:dyDescent="0.5">
      <c r="A145" s="51"/>
      <c r="B145" s="56" t="s">
        <v>225</v>
      </c>
      <c r="C145" s="91"/>
      <c r="D145" s="58"/>
      <c r="E145" s="59"/>
      <c r="F145" s="60" t="s">
        <v>14</v>
      </c>
      <c r="G145" s="61">
        <f>D144</f>
        <v>39000</v>
      </c>
      <c r="H145" s="60" t="s">
        <v>15</v>
      </c>
      <c r="I145" s="61">
        <f>G145</f>
        <v>39000</v>
      </c>
      <c r="J145" s="51" t="s">
        <v>16</v>
      </c>
      <c r="K145" s="98">
        <v>2</v>
      </c>
      <c r="L145" s="169" t="str">
        <f>L66</f>
        <v>กุมภาพันธ์</v>
      </c>
      <c r="M145" s="169"/>
      <c r="N145" s="62" t="str">
        <f>N66</f>
        <v>2568</v>
      </c>
    </row>
    <row r="146" spans="1:14" s="96" customFormat="1" x14ac:dyDescent="0.5">
      <c r="A146" s="170" t="s">
        <v>0</v>
      </c>
      <c r="B146" s="170"/>
      <c r="C146" s="170"/>
      <c r="D146" s="170"/>
      <c r="E146" s="170"/>
      <c r="F146" s="170"/>
      <c r="G146" s="170"/>
      <c r="H146" s="170"/>
      <c r="I146" s="170"/>
      <c r="J146" s="170"/>
      <c r="K146" s="170"/>
      <c r="L146" s="170"/>
      <c r="M146" s="170"/>
      <c r="N146" s="170"/>
    </row>
    <row r="147" spans="1:14" s="96" customFormat="1" x14ac:dyDescent="0.5">
      <c r="A147" s="171" t="s">
        <v>475</v>
      </c>
      <c r="B147" s="171"/>
      <c r="C147" s="171"/>
      <c r="D147" s="171"/>
      <c r="E147" s="171"/>
      <c r="F147" s="171"/>
      <c r="G147" s="171"/>
      <c r="H147" s="171"/>
      <c r="I147" s="171"/>
      <c r="J147" s="171"/>
      <c r="K147" s="171"/>
      <c r="L147" s="171"/>
      <c r="M147" s="171"/>
      <c r="N147" s="171"/>
    </row>
    <row r="148" spans="1:14" s="96" customFormat="1" x14ac:dyDescent="0.5">
      <c r="A148" s="171" t="s">
        <v>1</v>
      </c>
      <c r="B148" s="171"/>
      <c r="C148" s="171"/>
      <c r="D148" s="171"/>
      <c r="E148" s="171"/>
      <c r="F148" s="171"/>
      <c r="G148" s="171"/>
      <c r="H148" s="171"/>
      <c r="I148" s="171"/>
      <c r="J148" s="171"/>
      <c r="K148" s="171"/>
      <c r="L148" s="171"/>
      <c r="M148" s="171"/>
      <c r="N148" s="171"/>
    </row>
    <row r="149" spans="1:14" s="96" customFormat="1" x14ac:dyDescent="0.5">
      <c r="A149" s="171" t="s">
        <v>483</v>
      </c>
      <c r="B149" s="171"/>
      <c r="C149" s="171"/>
      <c r="D149" s="171"/>
      <c r="E149" s="171"/>
      <c r="F149" s="171"/>
      <c r="G149" s="171"/>
      <c r="H149" s="171"/>
      <c r="I149" s="171"/>
      <c r="J149" s="171"/>
      <c r="K149" s="171"/>
      <c r="L149" s="171"/>
      <c r="M149" s="171"/>
      <c r="N149" s="171"/>
    </row>
    <row r="150" spans="1:14" s="97" customFormat="1" ht="43.5" customHeight="1" x14ac:dyDescent="0.45">
      <c r="A150" s="172" t="s">
        <v>2</v>
      </c>
      <c r="B150" s="172" t="s">
        <v>3</v>
      </c>
      <c r="C150" s="174" t="s">
        <v>4</v>
      </c>
      <c r="D150" s="172" t="s">
        <v>5</v>
      </c>
      <c r="E150" s="172" t="s">
        <v>6</v>
      </c>
      <c r="F150" s="176" t="s">
        <v>7</v>
      </c>
      <c r="G150" s="177"/>
      <c r="H150" s="176" t="s">
        <v>8</v>
      </c>
      <c r="I150" s="177"/>
      <c r="J150" s="174" t="s">
        <v>9</v>
      </c>
      <c r="K150" s="176" t="s">
        <v>10</v>
      </c>
      <c r="L150" s="180"/>
      <c r="M150" s="180"/>
      <c r="N150" s="177"/>
    </row>
    <row r="151" spans="1:14" s="97" customFormat="1" ht="21" x14ac:dyDescent="0.45">
      <c r="A151" s="173"/>
      <c r="B151" s="173"/>
      <c r="C151" s="175"/>
      <c r="D151" s="173"/>
      <c r="E151" s="173"/>
      <c r="F151" s="178"/>
      <c r="G151" s="179"/>
      <c r="H151" s="178"/>
      <c r="I151" s="179"/>
      <c r="J151" s="175"/>
      <c r="K151" s="178"/>
      <c r="L151" s="181"/>
      <c r="M151" s="181"/>
      <c r="N151" s="179"/>
    </row>
    <row r="152" spans="1:14" x14ac:dyDescent="0.5">
      <c r="A152" s="51">
        <v>41</v>
      </c>
      <c r="B152" s="64" t="s">
        <v>224</v>
      </c>
      <c r="C152" s="50">
        <v>33000</v>
      </c>
      <c r="D152" s="50">
        <f>C152</f>
        <v>33000</v>
      </c>
      <c r="E152" s="51" t="s">
        <v>11</v>
      </c>
      <c r="F152" s="168" t="s">
        <v>64</v>
      </c>
      <c r="G152" s="167"/>
      <c r="H152" s="168" t="str">
        <f>F152</f>
        <v>นายจำลอง  มงคลนาม</v>
      </c>
      <c r="I152" s="167"/>
      <c r="J152" s="51" t="s">
        <v>12</v>
      </c>
      <c r="K152" s="98" t="s">
        <v>13</v>
      </c>
      <c r="L152" s="103" t="str">
        <f>L68</f>
        <v>เลขที่</v>
      </c>
      <c r="M152" s="66">
        <v>96</v>
      </c>
      <c r="N152" s="55" t="str">
        <f>N68</f>
        <v>/2568</v>
      </c>
    </row>
    <row r="153" spans="1:14" x14ac:dyDescent="0.5">
      <c r="A153" s="51"/>
      <c r="B153" s="56" t="s">
        <v>225</v>
      </c>
      <c r="C153" s="91"/>
      <c r="D153" s="58"/>
      <c r="E153" s="59"/>
      <c r="F153" s="60" t="s">
        <v>14</v>
      </c>
      <c r="G153" s="61">
        <f>D152</f>
        <v>33000</v>
      </c>
      <c r="H153" s="60" t="s">
        <v>15</v>
      </c>
      <c r="I153" s="61">
        <f>G153</f>
        <v>33000</v>
      </c>
      <c r="J153" s="51" t="s">
        <v>16</v>
      </c>
      <c r="K153" s="98">
        <v>2</v>
      </c>
      <c r="L153" s="169" t="str">
        <f>L69</f>
        <v>กุมภาพันธ์</v>
      </c>
      <c r="M153" s="169"/>
      <c r="N153" s="62" t="str">
        <f>N69</f>
        <v>2568</v>
      </c>
    </row>
    <row r="154" spans="1:14" x14ac:dyDescent="0.5">
      <c r="A154" s="51"/>
      <c r="B154" s="56"/>
      <c r="C154" s="57"/>
      <c r="D154" s="58"/>
      <c r="E154" s="59"/>
      <c r="F154" s="60"/>
      <c r="G154" s="61"/>
      <c r="H154" s="60"/>
      <c r="I154" s="61"/>
      <c r="J154" s="51"/>
      <c r="K154" s="98"/>
      <c r="L154" s="169"/>
      <c r="M154" s="169"/>
      <c r="N154" s="62"/>
    </row>
    <row r="155" spans="1:14" x14ac:dyDescent="0.5">
      <c r="A155" s="48">
        <v>42</v>
      </c>
      <c r="B155" s="64" t="s">
        <v>224</v>
      </c>
      <c r="C155" s="50">
        <v>27000</v>
      </c>
      <c r="D155" s="50">
        <f>C155</f>
        <v>27000</v>
      </c>
      <c r="E155" s="51" t="s">
        <v>11</v>
      </c>
      <c r="F155" s="168" t="s">
        <v>65</v>
      </c>
      <c r="G155" s="167"/>
      <c r="H155" s="168" t="str">
        <f>F155</f>
        <v>นายสุชาติ  พึ่งใจ</v>
      </c>
      <c r="I155" s="167"/>
      <c r="J155" s="51" t="s">
        <v>12</v>
      </c>
      <c r="K155" s="98" t="s">
        <v>13</v>
      </c>
      <c r="L155" s="103" t="str">
        <f>L7</f>
        <v>เลขที่</v>
      </c>
      <c r="M155" s="66">
        <v>97</v>
      </c>
      <c r="N155" s="55" t="str">
        <f>N72</f>
        <v>2568</v>
      </c>
    </row>
    <row r="156" spans="1:14" x14ac:dyDescent="0.5">
      <c r="A156" s="48"/>
      <c r="B156" s="56" t="s">
        <v>225</v>
      </c>
      <c r="C156" s="91"/>
      <c r="D156" s="58"/>
      <c r="E156" s="59"/>
      <c r="F156" s="60" t="s">
        <v>14</v>
      </c>
      <c r="G156" s="61">
        <f>D155</f>
        <v>27000</v>
      </c>
      <c r="H156" s="60" t="s">
        <v>15</v>
      </c>
      <c r="I156" s="61">
        <f>G156</f>
        <v>27000</v>
      </c>
      <c r="J156" s="51" t="s">
        <v>16</v>
      </c>
      <c r="K156" s="98">
        <v>2</v>
      </c>
      <c r="L156" s="169" t="str">
        <f>L8</f>
        <v>กุมภาพันธ์</v>
      </c>
      <c r="M156" s="169"/>
      <c r="N156" s="62" t="str">
        <f>N8</f>
        <v>2568</v>
      </c>
    </row>
    <row r="157" spans="1:14" x14ac:dyDescent="0.5">
      <c r="A157" s="48"/>
      <c r="B157" s="58" t="s">
        <v>26</v>
      </c>
      <c r="C157" s="50"/>
      <c r="D157" s="50"/>
      <c r="E157" s="59"/>
      <c r="F157" s="168"/>
      <c r="G157" s="167"/>
      <c r="H157" s="168"/>
      <c r="I157" s="167"/>
      <c r="J157" s="51"/>
      <c r="K157" s="87"/>
      <c r="L157" s="88"/>
      <c r="M157" s="88"/>
      <c r="N157" s="89"/>
    </row>
    <row r="158" spans="1:14" x14ac:dyDescent="0.5">
      <c r="A158" s="51">
        <v>43</v>
      </c>
      <c r="B158" s="64" t="s">
        <v>224</v>
      </c>
      <c r="C158" s="50">
        <v>27000</v>
      </c>
      <c r="D158" s="50">
        <f>C158</f>
        <v>27000</v>
      </c>
      <c r="E158" s="51" t="s">
        <v>11</v>
      </c>
      <c r="F158" s="168" t="s">
        <v>66</v>
      </c>
      <c r="G158" s="167"/>
      <c r="H158" s="168" t="str">
        <f>F158</f>
        <v>นางนงเยาว์  พันธุ์เณร</v>
      </c>
      <c r="I158" s="167"/>
      <c r="J158" s="51" t="s">
        <v>12</v>
      </c>
      <c r="K158" s="98" t="s">
        <v>13</v>
      </c>
      <c r="L158" s="103" t="str">
        <f>L10</f>
        <v>เลขที่</v>
      </c>
      <c r="M158" s="66">
        <v>98</v>
      </c>
      <c r="N158" s="55" t="str">
        <f>N75</f>
        <v>2568</v>
      </c>
    </row>
    <row r="159" spans="1:14" x14ac:dyDescent="0.5">
      <c r="A159" s="34"/>
      <c r="B159" s="56" t="s">
        <v>225</v>
      </c>
      <c r="C159" s="91"/>
      <c r="D159" s="58"/>
      <c r="E159" s="59"/>
      <c r="F159" s="60" t="s">
        <v>14</v>
      </c>
      <c r="G159" s="61">
        <f>D158</f>
        <v>27000</v>
      </c>
      <c r="H159" s="60" t="s">
        <v>15</v>
      </c>
      <c r="I159" s="61">
        <f>G159</f>
        <v>27000</v>
      </c>
      <c r="J159" s="51" t="s">
        <v>16</v>
      </c>
      <c r="K159" s="98">
        <v>2</v>
      </c>
      <c r="L159" s="169" t="str">
        <f>L11</f>
        <v>กุมภาพันธ์</v>
      </c>
      <c r="M159" s="169"/>
      <c r="N159" s="62" t="str">
        <f>N11</f>
        <v>2568</v>
      </c>
    </row>
    <row r="160" spans="1:14" x14ac:dyDescent="0.5">
      <c r="A160" s="48"/>
      <c r="B160" s="64"/>
      <c r="C160" s="90"/>
      <c r="D160" s="58"/>
      <c r="E160" s="59"/>
      <c r="F160" s="60"/>
      <c r="G160" s="61"/>
      <c r="H160" s="60"/>
      <c r="I160" s="61"/>
      <c r="J160" s="51"/>
      <c r="K160" s="87"/>
      <c r="L160" s="88"/>
      <c r="M160" s="88"/>
      <c r="N160" s="89"/>
    </row>
    <row r="161" spans="1:14" x14ac:dyDescent="0.5">
      <c r="A161" s="51">
        <v>44</v>
      </c>
      <c r="B161" s="64" t="s">
        <v>224</v>
      </c>
      <c r="C161" s="50">
        <v>45000</v>
      </c>
      <c r="D161" s="50">
        <f>C161</f>
        <v>45000</v>
      </c>
      <c r="E161" s="51" t="s">
        <v>11</v>
      </c>
      <c r="F161" s="168" t="s">
        <v>67</v>
      </c>
      <c r="G161" s="167"/>
      <c r="H161" s="168" t="str">
        <f>F161</f>
        <v>นางสาวอรพิน  ปัญญาสิงห์</v>
      </c>
      <c r="I161" s="167"/>
      <c r="J161" s="51" t="s">
        <v>12</v>
      </c>
      <c r="K161" s="98" t="s">
        <v>13</v>
      </c>
      <c r="L161" s="103" t="str">
        <f>L13</f>
        <v>เลขที่</v>
      </c>
      <c r="M161" s="66">
        <v>99</v>
      </c>
      <c r="N161" s="55" t="str">
        <f>N78</f>
        <v>2568</v>
      </c>
    </row>
    <row r="162" spans="1:14" x14ac:dyDescent="0.5">
      <c r="A162" s="34"/>
      <c r="B162" s="56" t="s">
        <v>225</v>
      </c>
      <c r="C162" s="91"/>
      <c r="D162" s="58"/>
      <c r="E162" s="59"/>
      <c r="F162" s="60" t="s">
        <v>14</v>
      </c>
      <c r="G162" s="61">
        <f>D161</f>
        <v>45000</v>
      </c>
      <c r="H162" s="60" t="s">
        <v>15</v>
      </c>
      <c r="I162" s="61">
        <f>G162</f>
        <v>45000</v>
      </c>
      <c r="J162" s="51" t="s">
        <v>16</v>
      </c>
      <c r="K162" s="98">
        <v>24</v>
      </c>
      <c r="L162" s="169" t="str">
        <f>L14</f>
        <v>กุมภาพันธ์</v>
      </c>
      <c r="M162" s="169"/>
      <c r="N162" s="62" t="str">
        <f>N14</f>
        <v>2568</v>
      </c>
    </row>
    <row r="163" spans="1:14" x14ac:dyDescent="0.5">
      <c r="A163" s="51"/>
      <c r="B163" s="64"/>
      <c r="C163" s="90"/>
      <c r="D163" s="58"/>
      <c r="E163" s="51"/>
      <c r="F163" s="60"/>
      <c r="G163" s="61"/>
      <c r="H163" s="60"/>
      <c r="I163" s="61"/>
      <c r="J163" s="51"/>
      <c r="K163" s="87"/>
      <c r="L163" s="88"/>
      <c r="M163" s="88"/>
      <c r="N163" s="89"/>
    </row>
    <row r="164" spans="1:14" x14ac:dyDescent="0.5">
      <c r="A164" s="71">
        <v>45</v>
      </c>
      <c r="B164" s="64" t="s">
        <v>224</v>
      </c>
      <c r="C164" s="50">
        <v>39000</v>
      </c>
      <c r="D164" s="50">
        <f>C164</f>
        <v>39000</v>
      </c>
      <c r="E164" s="51" t="s">
        <v>11</v>
      </c>
      <c r="F164" s="168" t="s">
        <v>68</v>
      </c>
      <c r="G164" s="167"/>
      <c r="H164" s="168" t="str">
        <f>F164</f>
        <v>นางสาวอภิฌาพร  จุงใจ</v>
      </c>
      <c r="I164" s="167"/>
      <c r="J164" s="51" t="s">
        <v>12</v>
      </c>
      <c r="K164" s="98" t="s">
        <v>13</v>
      </c>
      <c r="L164" s="103" t="str">
        <f>L16</f>
        <v>เลขที่</v>
      </c>
      <c r="M164" s="66">
        <v>100</v>
      </c>
      <c r="N164" s="55" t="str">
        <f>N81</f>
        <v>2568</v>
      </c>
    </row>
    <row r="165" spans="1:14" x14ac:dyDescent="0.5">
      <c r="A165" s="51"/>
      <c r="B165" s="56" t="s">
        <v>225</v>
      </c>
      <c r="C165" s="91"/>
      <c r="D165" s="58"/>
      <c r="E165" s="59"/>
      <c r="F165" s="60" t="s">
        <v>14</v>
      </c>
      <c r="G165" s="61">
        <f>D164</f>
        <v>39000</v>
      </c>
      <c r="H165" s="60" t="s">
        <v>15</v>
      </c>
      <c r="I165" s="61">
        <f>G165</f>
        <v>39000</v>
      </c>
      <c r="J165" s="51" t="s">
        <v>16</v>
      </c>
      <c r="K165" s="98">
        <v>2</v>
      </c>
      <c r="L165" s="169" t="str">
        <f>L17</f>
        <v>กุมภาพันธ์</v>
      </c>
      <c r="M165" s="169"/>
      <c r="N165" s="62" t="str">
        <f>N17</f>
        <v>2568</v>
      </c>
    </row>
    <row r="166" spans="1:14" x14ac:dyDescent="0.5">
      <c r="A166" s="51"/>
      <c r="B166" s="58"/>
      <c r="C166" s="50"/>
      <c r="D166" s="50"/>
      <c r="E166" s="59"/>
      <c r="F166" s="168"/>
      <c r="G166" s="167"/>
      <c r="H166" s="168"/>
      <c r="I166" s="167"/>
      <c r="J166" s="51"/>
      <c r="K166" s="87"/>
      <c r="L166" s="88"/>
      <c r="M166" s="88"/>
      <c r="N166" s="89"/>
    </row>
    <row r="167" spans="1:14" x14ac:dyDescent="0.5">
      <c r="A167" s="51">
        <v>46</v>
      </c>
      <c r="B167" s="64" t="s">
        <v>224</v>
      </c>
      <c r="C167" s="50">
        <v>45000</v>
      </c>
      <c r="D167" s="50">
        <f>C167</f>
        <v>45000</v>
      </c>
      <c r="E167" s="51" t="s">
        <v>11</v>
      </c>
      <c r="F167" s="168" t="s">
        <v>69</v>
      </c>
      <c r="G167" s="167"/>
      <c r="H167" s="168" t="str">
        <f>F167</f>
        <v>นางสาวณัฐณี  เอกตระกูล</v>
      </c>
      <c r="I167" s="167"/>
      <c r="J167" s="51" t="s">
        <v>12</v>
      </c>
      <c r="K167" s="98" t="s">
        <v>13</v>
      </c>
      <c r="L167" s="103" t="str">
        <f>L19</f>
        <v>เลขที่</v>
      </c>
      <c r="M167" s="66">
        <v>101</v>
      </c>
      <c r="N167" s="55" t="str">
        <f>N84</f>
        <v>2568</v>
      </c>
    </row>
    <row r="168" spans="1:14" x14ac:dyDescent="0.5">
      <c r="A168" s="51"/>
      <c r="B168" s="56" t="s">
        <v>225</v>
      </c>
      <c r="C168" s="91"/>
      <c r="D168" s="58"/>
      <c r="E168" s="59"/>
      <c r="F168" s="60" t="s">
        <v>14</v>
      </c>
      <c r="G168" s="61">
        <f>D167</f>
        <v>45000</v>
      </c>
      <c r="H168" s="60" t="s">
        <v>15</v>
      </c>
      <c r="I168" s="61">
        <f>G168</f>
        <v>45000</v>
      </c>
      <c r="J168" s="51" t="s">
        <v>16</v>
      </c>
      <c r="K168" s="98">
        <v>2</v>
      </c>
      <c r="L168" s="169" t="str">
        <f>L20</f>
        <v>กุมภาพันธ์</v>
      </c>
      <c r="M168" s="169"/>
      <c r="N168" s="62" t="str">
        <f>N20</f>
        <v>2568</v>
      </c>
    </row>
    <row r="169" spans="1:14" x14ac:dyDescent="0.5">
      <c r="A169" s="51"/>
      <c r="B169" s="64"/>
      <c r="C169" s="11"/>
      <c r="D169" s="11"/>
      <c r="E169" s="37"/>
      <c r="F169" s="54"/>
      <c r="G169" s="53"/>
      <c r="H169" s="54"/>
      <c r="I169" s="53"/>
      <c r="J169" s="51"/>
      <c r="K169" s="87"/>
      <c r="L169" s="88"/>
      <c r="M169" s="88"/>
      <c r="N169" s="89"/>
    </row>
    <row r="170" spans="1:14" x14ac:dyDescent="0.5">
      <c r="A170" s="51">
        <v>47</v>
      </c>
      <c r="B170" s="64" t="s">
        <v>224</v>
      </c>
      <c r="C170" s="50">
        <v>45000</v>
      </c>
      <c r="D170" s="50">
        <f>C170</f>
        <v>45000</v>
      </c>
      <c r="E170" s="51" t="s">
        <v>11</v>
      </c>
      <c r="F170" s="168" t="s">
        <v>28</v>
      </c>
      <c r="G170" s="167"/>
      <c r="H170" s="168" t="str">
        <f>F170</f>
        <v>นางสาวนพเก้า  ทรงศิริ</v>
      </c>
      <c r="I170" s="167"/>
      <c r="J170" s="51" t="s">
        <v>12</v>
      </c>
      <c r="K170" s="98" t="s">
        <v>13</v>
      </c>
      <c r="L170" s="103" t="str">
        <f>L22</f>
        <v>เลขที่</v>
      </c>
      <c r="M170" s="66">
        <v>102</v>
      </c>
      <c r="N170" s="55" t="s">
        <v>161</v>
      </c>
    </row>
    <row r="171" spans="1:14" x14ac:dyDescent="0.5">
      <c r="A171" s="51"/>
      <c r="B171" s="56" t="s">
        <v>225</v>
      </c>
      <c r="C171" s="91"/>
      <c r="D171" s="58"/>
      <c r="E171" s="59"/>
      <c r="F171" s="60" t="s">
        <v>14</v>
      </c>
      <c r="G171" s="61">
        <f>D170</f>
        <v>45000</v>
      </c>
      <c r="H171" s="60" t="s">
        <v>15</v>
      </c>
      <c r="I171" s="61">
        <f>G171</f>
        <v>45000</v>
      </c>
      <c r="J171" s="51" t="s">
        <v>16</v>
      </c>
      <c r="K171" s="98">
        <v>2</v>
      </c>
      <c r="L171" s="169" t="str">
        <f>L23</f>
        <v>กุมภาพันธ์</v>
      </c>
      <c r="M171" s="169"/>
      <c r="N171" s="62" t="str">
        <f>N23</f>
        <v>2568</v>
      </c>
    </row>
    <row r="172" spans="1:14" x14ac:dyDescent="0.5">
      <c r="A172" s="51"/>
      <c r="B172" s="74"/>
      <c r="C172" s="92"/>
      <c r="D172" s="58"/>
      <c r="E172" s="51"/>
      <c r="F172" s="54"/>
      <c r="G172" s="53"/>
      <c r="H172" s="54"/>
      <c r="I172" s="53"/>
      <c r="J172" s="51"/>
      <c r="K172" s="87"/>
      <c r="L172" s="88"/>
      <c r="M172" s="88"/>
      <c r="N172" s="89"/>
    </row>
    <row r="173" spans="1:14" x14ac:dyDescent="0.5">
      <c r="A173" s="51">
        <v>48</v>
      </c>
      <c r="B173" s="64" t="s">
        <v>224</v>
      </c>
      <c r="C173" s="50">
        <v>45000</v>
      </c>
      <c r="D173" s="50">
        <f>C173</f>
        <v>45000</v>
      </c>
      <c r="E173" s="51" t="s">
        <v>11</v>
      </c>
      <c r="F173" s="168" t="s">
        <v>71</v>
      </c>
      <c r="G173" s="167"/>
      <c r="H173" s="168" t="str">
        <f>F173</f>
        <v>นายแสนปิติ  จันแทน</v>
      </c>
      <c r="I173" s="167"/>
      <c r="J173" s="51" t="s">
        <v>12</v>
      </c>
      <c r="K173" s="98" t="s">
        <v>13</v>
      </c>
      <c r="L173" s="103" t="str">
        <f>L25</f>
        <v>เลขที่</v>
      </c>
      <c r="M173" s="66">
        <v>103</v>
      </c>
      <c r="N173" s="55" t="s">
        <v>161</v>
      </c>
    </row>
    <row r="174" spans="1:14" x14ac:dyDescent="0.5">
      <c r="A174" s="51"/>
      <c r="B174" s="56" t="s">
        <v>225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69" t="str">
        <f>L26</f>
        <v>กุมภาพันธ์</v>
      </c>
      <c r="M174" s="169"/>
      <c r="N174" s="62" t="str">
        <f>N26</f>
        <v>2568</v>
      </c>
    </row>
    <row r="175" spans="1:14" s="96" customFormat="1" x14ac:dyDescent="0.5">
      <c r="A175" s="170" t="s">
        <v>0</v>
      </c>
      <c r="B175" s="170"/>
      <c r="C175" s="170"/>
      <c r="D175" s="170"/>
      <c r="E175" s="170"/>
      <c r="F175" s="170"/>
      <c r="G175" s="170"/>
      <c r="H175" s="170"/>
      <c r="I175" s="170"/>
      <c r="J175" s="170"/>
      <c r="K175" s="170"/>
      <c r="L175" s="170"/>
      <c r="M175" s="170"/>
      <c r="N175" s="170"/>
    </row>
    <row r="176" spans="1:14" s="96" customFormat="1" x14ac:dyDescent="0.5">
      <c r="A176" s="171" t="s">
        <v>475</v>
      </c>
      <c r="B176" s="171"/>
      <c r="C176" s="171"/>
      <c r="D176" s="171"/>
      <c r="E176" s="171"/>
      <c r="F176" s="171"/>
      <c r="G176" s="171"/>
      <c r="H176" s="171"/>
      <c r="I176" s="171"/>
      <c r="J176" s="171"/>
      <c r="K176" s="171"/>
      <c r="L176" s="171"/>
      <c r="M176" s="171"/>
      <c r="N176" s="171"/>
    </row>
    <row r="177" spans="1:14" s="96" customFormat="1" x14ac:dyDescent="0.5">
      <c r="A177" s="171" t="s">
        <v>1</v>
      </c>
      <c r="B177" s="171"/>
      <c r="C177" s="171"/>
      <c r="D177" s="171"/>
      <c r="E177" s="171"/>
      <c r="F177" s="171"/>
      <c r="G177" s="171"/>
      <c r="H177" s="171"/>
      <c r="I177" s="171"/>
      <c r="J177" s="171"/>
      <c r="K177" s="171"/>
      <c r="L177" s="171"/>
      <c r="M177" s="171"/>
      <c r="N177" s="171"/>
    </row>
    <row r="178" spans="1:14" s="96" customFormat="1" x14ac:dyDescent="0.5">
      <c r="A178" s="171" t="s">
        <v>483</v>
      </c>
      <c r="B178" s="171"/>
      <c r="C178" s="171"/>
      <c r="D178" s="171"/>
      <c r="E178" s="171"/>
      <c r="F178" s="171"/>
      <c r="G178" s="171"/>
      <c r="H178" s="171"/>
      <c r="I178" s="171"/>
      <c r="J178" s="171"/>
      <c r="K178" s="171"/>
      <c r="L178" s="171"/>
      <c r="M178" s="171"/>
      <c r="N178" s="171"/>
    </row>
    <row r="179" spans="1:14" s="97" customFormat="1" ht="43.5" customHeight="1" x14ac:dyDescent="0.45">
      <c r="A179" s="172" t="s">
        <v>2</v>
      </c>
      <c r="B179" s="172" t="s">
        <v>3</v>
      </c>
      <c r="C179" s="174" t="s">
        <v>4</v>
      </c>
      <c r="D179" s="172" t="s">
        <v>5</v>
      </c>
      <c r="E179" s="172" t="s">
        <v>6</v>
      </c>
      <c r="F179" s="176" t="s">
        <v>7</v>
      </c>
      <c r="G179" s="177"/>
      <c r="H179" s="176" t="s">
        <v>8</v>
      </c>
      <c r="I179" s="177"/>
      <c r="J179" s="174" t="s">
        <v>9</v>
      </c>
      <c r="K179" s="176" t="s">
        <v>10</v>
      </c>
      <c r="L179" s="180"/>
      <c r="M179" s="180"/>
      <c r="N179" s="177"/>
    </row>
    <row r="180" spans="1:14" s="97" customFormat="1" ht="21" x14ac:dyDescent="0.45">
      <c r="A180" s="173"/>
      <c r="B180" s="173"/>
      <c r="C180" s="175"/>
      <c r="D180" s="173"/>
      <c r="E180" s="173"/>
      <c r="F180" s="178"/>
      <c r="G180" s="179"/>
      <c r="H180" s="178"/>
      <c r="I180" s="179"/>
      <c r="J180" s="175"/>
      <c r="K180" s="178"/>
      <c r="L180" s="181"/>
      <c r="M180" s="181"/>
      <c r="N180" s="179"/>
    </row>
    <row r="181" spans="1:14" x14ac:dyDescent="0.5">
      <c r="A181" s="51">
        <v>49</v>
      </c>
      <c r="B181" s="64" t="s">
        <v>224</v>
      </c>
      <c r="C181" s="50">
        <v>45000</v>
      </c>
      <c r="D181" s="50">
        <f>C181</f>
        <v>45000</v>
      </c>
      <c r="E181" s="51" t="s">
        <v>11</v>
      </c>
      <c r="F181" s="168" t="s">
        <v>226</v>
      </c>
      <c r="G181" s="167"/>
      <c r="H181" s="168" t="str">
        <f>F181</f>
        <v xml:space="preserve">นางสาวชนาภา  พวงศิริ </v>
      </c>
      <c r="I181" s="167"/>
      <c r="J181" s="51" t="s">
        <v>12</v>
      </c>
      <c r="K181" s="98" t="s">
        <v>13</v>
      </c>
      <c r="L181" s="116" t="str">
        <f>L28</f>
        <v>เลขที่</v>
      </c>
      <c r="M181" s="66">
        <v>104</v>
      </c>
      <c r="N181" s="55" t="s">
        <v>161</v>
      </c>
    </row>
    <row r="182" spans="1:14" x14ac:dyDescent="0.5">
      <c r="A182" s="51"/>
      <c r="B182" s="56" t="s">
        <v>225</v>
      </c>
      <c r="C182" s="91"/>
      <c r="D182" s="58"/>
      <c r="E182" s="59"/>
      <c r="F182" s="60" t="s">
        <v>14</v>
      </c>
      <c r="G182" s="61">
        <f>D181</f>
        <v>45000</v>
      </c>
      <c r="H182" s="60" t="s">
        <v>15</v>
      </c>
      <c r="I182" s="61">
        <f>G182</f>
        <v>45000</v>
      </c>
      <c r="J182" s="51" t="s">
        <v>16</v>
      </c>
      <c r="K182" s="98">
        <v>2</v>
      </c>
      <c r="L182" s="169" t="str">
        <f>L29</f>
        <v>กุมภาพันธ์</v>
      </c>
      <c r="M182" s="169"/>
      <c r="N182" s="62" t="str">
        <f>N29</f>
        <v>2568</v>
      </c>
    </row>
    <row r="183" spans="1:14" x14ac:dyDescent="0.5">
      <c r="A183" s="51"/>
      <c r="B183" s="64"/>
      <c r="C183" s="50"/>
      <c r="D183" s="50"/>
      <c r="E183" s="51"/>
      <c r="F183" s="84"/>
      <c r="G183" s="85"/>
      <c r="H183" s="84"/>
      <c r="I183" s="85"/>
      <c r="J183" s="58"/>
      <c r="K183" s="98"/>
      <c r="L183" s="169"/>
      <c r="M183" s="169"/>
      <c r="N183" s="62"/>
    </row>
    <row r="184" spans="1:14" x14ac:dyDescent="0.5">
      <c r="A184" s="51">
        <v>50</v>
      </c>
      <c r="B184" s="64" t="s">
        <v>224</v>
      </c>
      <c r="C184" s="50">
        <v>45000</v>
      </c>
      <c r="D184" s="50">
        <f>C184</f>
        <v>45000</v>
      </c>
      <c r="E184" s="51" t="s">
        <v>11</v>
      </c>
      <c r="F184" s="168" t="s">
        <v>70</v>
      </c>
      <c r="G184" s="167"/>
      <c r="H184" s="168" t="str">
        <f>F184</f>
        <v>นางสาววัลวิภา  ฉายแสง</v>
      </c>
      <c r="I184" s="167"/>
      <c r="J184" s="51" t="s">
        <v>12</v>
      </c>
      <c r="K184" s="98" t="s">
        <v>13</v>
      </c>
      <c r="L184" s="103" t="str">
        <f>L36</f>
        <v>เลขที่</v>
      </c>
      <c r="M184" s="66">
        <v>105</v>
      </c>
      <c r="N184" s="55" t="str">
        <f>N7</f>
        <v>/2568</v>
      </c>
    </row>
    <row r="185" spans="1:14" x14ac:dyDescent="0.5">
      <c r="A185" s="51"/>
      <c r="B185" s="56" t="s">
        <v>225</v>
      </c>
      <c r="C185" s="91"/>
      <c r="D185" s="58"/>
      <c r="E185" s="59"/>
      <c r="F185" s="60" t="s">
        <v>14</v>
      </c>
      <c r="G185" s="61">
        <f>D184</f>
        <v>45000</v>
      </c>
      <c r="H185" s="60" t="s">
        <v>15</v>
      </c>
      <c r="I185" s="61">
        <f>G185</f>
        <v>45000</v>
      </c>
      <c r="J185" s="51" t="s">
        <v>16</v>
      </c>
      <c r="K185" s="98">
        <v>2</v>
      </c>
      <c r="L185" s="169" t="str">
        <f>L37</f>
        <v>กุมภาพันธ์</v>
      </c>
      <c r="M185" s="169"/>
      <c r="N185" s="62" t="str">
        <f>N37</f>
        <v>2568</v>
      </c>
    </row>
    <row r="186" spans="1:14" x14ac:dyDescent="0.5">
      <c r="A186" s="51"/>
      <c r="B186" s="56"/>
      <c r="C186" s="57"/>
      <c r="D186" s="58"/>
      <c r="E186" s="59"/>
      <c r="F186" s="60"/>
      <c r="G186" s="61"/>
      <c r="H186" s="60"/>
      <c r="I186" s="61"/>
      <c r="J186" s="51"/>
      <c r="K186" s="98"/>
      <c r="L186" s="169"/>
      <c r="M186" s="169"/>
      <c r="N186" s="62"/>
    </row>
    <row r="187" spans="1:14" x14ac:dyDescent="0.5">
      <c r="A187" s="48">
        <v>51</v>
      </c>
      <c r="B187" s="64" t="s">
        <v>224</v>
      </c>
      <c r="C187" s="50">
        <v>45000</v>
      </c>
      <c r="D187" s="50">
        <f>C187</f>
        <v>45000</v>
      </c>
      <c r="E187" s="51" t="s">
        <v>11</v>
      </c>
      <c r="F187" s="168" t="s">
        <v>29</v>
      </c>
      <c r="G187" s="167"/>
      <c r="H187" s="168" t="str">
        <f>F187</f>
        <v>นายอานนท์ กระจกภาพ</v>
      </c>
      <c r="I187" s="167"/>
      <c r="J187" s="51" t="s">
        <v>12</v>
      </c>
      <c r="K187" s="98" t="s">
        <v>13</v>
      </c>
      <c r="L187" s="103" t="str">
        <f>L7</f>
        <v>เลขที่</v>
      </c>
      <c r="M187" s="66">
        <v>106</v>
      </c>
      <c r="N187" s="55" t="str">
        <f>N94</f>
        <v>/2568</v>
      </c>
    </row>
    <row r="188" spans="1:14" x14ac:dyDescent="0.5">
      <c r="A188" s="48"/>
      <c r="B188" s="56" t="s">
        <v>225</v>
      </c>
      <c r="C188" s="91"/>
      <c r="D188" s="58"/>
      <c r="E188" s="59"/>
      <c r="F188" s="60" t="s">
        <v>14</v>
      </c>
      <c r="G188" s="61">
        <f>D187</f>
        <v>45000</v>
      </c>
      <c r="H188" s="60" t="s">
        <v>15</v>
      </c>
      <c r="I188" s="61">
        <f>G188</f>
        <v>45000</v>
      </c>
      <c r="J188" s="51" t="s">
        <v>16</v>
      </c>
      <c r="K188" s="98">
        <v>2</v>
      </c>
      <c r="L188" s="169" t="str">
        <f>L8</f>
        <v>กุมภาพันธ์</v>
      </c>
      <c r="M188" s="169"/>
      <c r="N188" s="62" t="str">
        <f>N8</f>
        <v>2568</v>
      </c>
    </row>
    <row r="189" spans="1:14" x14ac:dyDescent="0.5">
      <c r="A189" s="48"/>
      <c r="B189" s="94"/>
      <c r="C189" s="44"/>
      <c r="D189" s="44"/>
      <c r="E189" s="12"/>
      <c r="F189" s="60"/>
      <c r="G189" s="61"/>
      <c r="H189" s="60"/>
      <c r="I189" s="61"/>
      <c r="J189" s="51"/>
      <c r="K189" s="87"/>
      <c r="L189" s="88"/>
      <c r="M189" s="88"/>
      <c r="N189" s="89"/>
    </row>
    <row r="190" spans="1:14" x14ac:dyDescent="0.5">
      <c r="A190" s="51">
        <v>52</v>
      </c>
      <c r="B190" s="64" t="s">
        <v>224</v>
      </c>
      <c r="C190" s="50">
        <v>36000</v>
      </c>
      <c r="D190" s="50">
        <f>C190</f>
        <v>36000</v>
      </c>
      <c r="E190" s="51" t="s">
        <v>11</v>
      </c>
      <c r="F190" s="168" t="s">
        <v>30</v>
      </c>
      <c r="G190" s="167"/>
      <c r="H190" s="168" t="str">
        <f>F190</f>
        <v>นายสุพจน์  สุขพร้อม</v>
      </c>
      <c r="I190" s="167"/>
      <c r="J190" s="51" t="s">
        <v>12</v>
      </c>
      <c r="K190" s="98" t="s">
        <v>13</v>
      </c>
      <c r="L190" s="103" t="str">
        <f>L187</f>
        <v>เลขที่</v>
      </c>
      <c r="M190" s="66">
        <v>107</v>
      </c>
      <c r="N190" s="55" t="str">
        <f>N97</f>
        <v>/2568</v>
      </c>
    </row>
    <row r="191" spans="1:14" x14ac:dyDescent="0.5">
      <c r="A191" s="34"/>
      <c r="B191" s="56" t="s">
        <v>225</v>
      </c>
      <c r="C191" s="91"/>
      <c r="D191" s="58"/>
      <c r="E191" s="59"/>
      <c r="F191" s="60" t="s">
        <v>14</v>
      </c>
      <c r="G191" s="61">
        <f>D190</f>
        <v>36000</v>
      </c>
      <c r="H191" s="60" t="s">
        <v>15</v>
      </c>
      <c r="I191" s="61">
        <f>G191</f>
        <v>36000</v>
      </c>
      <c r="J191" s="51" t="s">
        <v>16</v>
      </c>
      <c r="K191" s="98">
        <v>2</v>
      </c>
      <c r="L191" s="169" t="str">
        <f>L8</f>
        <v>กุมภาพันธ์</v>
      </c>
      <c r="M191" s="169"/>
      <c r="N191" s="62" t="str">
        <f>N8</f>
        <v>2568</v>
      </c>
    </row>
    <row r="192" spans="1:14" x14ac:dyDescent="0.5">
      <c r="A192" s="48"/>
      <c r="B192" s="94"/>
      <c r="C192" s="44"/>
      <c r="D192" s="44"/>
      <c r="E192" s="12"/>
      <c r="F192" s="60"/>
      <c r="G192" s="61"/>
      <c r="H192" s="60"/>
      <c r="I192" s="61"/>
      <c r="J192" s="51"/>
      <c r="K192" s="87"/>
      <c r="L192" s="88"/>
      <c r="M192" s="88"/>
      <c r="N192" s="89"/>
    </row>
    <row r="193" spans="1:14" x14ac:dyDescent="0.5">
      <c r="A193" s="51">
        <v>53</v>
      </c>
      <c r="B193" s="64" t="s">
        <v>224</v>
      </c>
      <c r="C193" s="50">
        <v>45000</v>
      </c>
      <c r="D193" s="50">
        <f>C193</f>
        <v>45000</v>
      </c>
      <c r="E193" s="51" t="s">
        <v>11</v>
      </c>
      <c r="F193" s="168" t="s">
        <v>227</v>
      </c>
      <c r="G193" s="167"/>
      <c r="H193" s="168" t="str">
        <f>F193</f>
        <v>นายพิริยะ ธะนีรมย์</v>
      </c>
      <c r="I193" s="167"/>
      <c r="J193" s="51" t="s">
        <v>12</v>
      </c>
      <c r="K193" s="98" t="s">
        <v>13</v>
      </c>
      <c r="L193" s="103" t="str">
        <f>L190</f>
        <v>เลขที่</v>
      </c>
      <c r="M193" s="66">
        <v>108</v>
      </c>
      <c r="N193" s="55" t="str">
        <f>N100</f>
        <v>/2568</v>
      </c>
    </row>
    <row r="194" spans="1:14" x14ac:dyDescent="0.5">
      <c r="A194" s="34"/>
      <c r="B194" s="56" t="s">
        <v>225</v>
      </c>
      <c r="C194" s="91"/>
      <c r="D194" s="58"/>
      <c r="E194" s="59"/>
      <c r="F194" s="60" t="s">
        <v>14</v>
      </c>
      <c r="G194" s="61">
        <f>D193</f>
        <v>45000</v>
      </c>
      <c r="H194" s="60" t="s">
        <v>15</v>
      </c>
      <c r="I194" s="61">
        <f>G194</f>
        <v>45000</v>
      </c>
      <c r="J194" s="51" t="s">
        <v>16</v>
      </c>
      <c r="K194" s="98">
        <v>2</v>
      </c>
      <c r="L194" s="169" t="str">
        <f>L11</f>
        <v>กุมภาพันธ์</v>
      </c>
      <c r="M194" s="169"/>
      <c r="N194" s="62" t="str">
        <f>N11</f>
        <v>2568</v>
      </c>
    </row>
    <row r="195" spans="1:14" x14ac:dyDescent="0.5">
      <c r="A195" s="51"/>
      <c r="B195" s="64"/>
      <c r="C195" s="90"/>
      <c r="D195" s="58"/>
      <c r="E195" s="51"/>
      <c r="F195" s="60"/>
      <c r="G195" s="61"/>
      <c r="H195" s="60"/>
      <c r="I195" s="61"/>
      <c r="J195" s="51"/>
      <c r="K195" s="87"/>
      <c r="L195" s="88"/>
      <c r="M195" s="88"/>
      <c r="N195" s="89"/>
    </row>
    <row r="196" spans="1:14" x14ac:dyDescent="0.5">
      <c r="A196" s="71">
        <v>54</v>
      </c>
      <c r="B196" s="64" t="s">
        <v>165</v>
      </c>
      <c r="C196" s="50">
        <v>15039</v>
      </c>
      <c r="D196" s="50">
        <f>C196</f>
        <v>15039</v>
      </c>
      <c r="E196" s="51" t="s">
        <v>11</v>
      </c>
      <c r="F196" s="183" t="s">
        <v>19</v>
      </c>
      <c r="G196" s="184"/>
      <c r="H196" s="185" t="str">
        <f>F196</f>
        <v>บริษัท ป.วัฒนา กรุ๊ป (ปึงง่วนจั๊ว) จำกัด</v>
      </c>
      <c r="I196" s="184"/>
      <c r="J196" s="51" t="s">
        <v>12</v>
      </c>
      <c r="K196" s="98" t="s">
        <v>18</v>
      </c>
      <c r="L196" s="103" t="str">
        <f>L193</f>
        <v>เลขที่</v>
      </c>
      <c r="M196" s="66">
        <v>41</v>
      </c>
      <c r="N196" s="55" t="str">
        <f>N103</f>
        <v>/2568</v>
      </c>
    </row>
    <row r="197" spans="1:14" x14ac:dyDescent="0.5">
      <c r="A197" s="51"/>
      <c r="B197" s="56"/>
      <c r="C197" s="91"/>
      <c r="D197" s="58"/>
      <c r="E197" s="59"/>
      <c r="F197" s="60" t="s">
        <v>14</v>
      </c>
      <c r="G197" s="61">
        <f>D196</f>
        <v>15039</v>
      </c>
      <c r="H197" s="60" t="s">
        <v>15</v>
      </c>
      <c r="I197" s="61">
        <f>G197</f>
        <v>15039</v>
      </c>
      <c r="J197" s="51" t="s">
        <v>16</v>
      </c>
      <c r="K197" s="98">
        <v>7</v>
      </c>
      <c r="L197" s="169" t="str">
        <f>L14</f>
        <v>กุมภาพันธ์</v>
      </c>
      <c r="M197" s="169"/>
      <c r="N197" s="62" t="str">
        <f>N14</f>
        <v>2568</v>
      </c>
    </row>
    <row r="198" spans="1:14" x14ac:dyDescent="0.5">
      <c r="A198" s="51"/>
      <c r="B198" s="58"/>
      <c r="C198" s="50"/>
      <c r="D198" s="50"/>
      <c r="E198" s="59"/>
      <c r="F198" s="168"/>
      <c r="G198" s="167"/>
      <c r="H198" s="168"/>
      <c r="I198" s="167"/>
      <c r="J198" s="51"/>
      <c r="K198" s="87"/>
      <c r="L198" s="88"/>
      <c r="M198" s="88"/>
      <c r="N198" s="89"/>
    </row>
    <row r="199" spans="1:14" x14ac:dyDescent="0.5">
      <c r="A199" s="51">
        <v>55</v>
      </c>
      <c r="B199" s="64" t="s">
        <v>23</v>
      </c>
      <c r="C199" s="50">
        <v>1000</v>
      </c>
      <c r="D199" s="50">
        <f>C199</f>
        <v>1000</v>
      </c>
      <c r="E199" s="51" t="s">
        <v>11</v>
      </c>
      <c r="F199" s="168" t="s">
        <v>22</v>
      </c>
      <c r="G199" s="167"/>
      <c r="H199" s="168" t="str">
        <f>F199</f>
        <v>นางกนกวรรณ  ยิ่งมานะ</v>
      </c>
      <c r="I199" s="167"/>
      <c r="J199" s="51" t="s">
        <v>12</v>
      </c>
      <c r="K199" s="98" t="s">
        <v>13</v>
      </c>
      <c r="L199" s="103" t="str">
        <f>L106</f>
        <v>เลขที่</v>
      </c>
      <c r="M199" s="66">
        <v>110</v>
      </c>
      <c r="N199" s="55" t="str">
        <f>N106</f>
        <v>/2568</v>
      </c>
    </row>
    <row r="200" spans="1:14" x14ac:dyDescent="0.5">
      <c r="A200" s="51"/>
      <c r="B200" s="56" t="s">
        <v>24</v>
      </c>
      <c r="C200" s="57"/>
      <c r="D200" s="58"/>
      <c r="E200" s="59"/>
      <c r="F200" s="60" t="s">
        <v>14</v>
      </c>
      <c r="G200" s="61">
        <f>D199</f>
        <v>1000</v>
      </c>
      <c r="H200" s="60" t="s">
        <v>15</v>
      </c>
      <c r="I200" s="61">
        <f>G200</f>
        <v>1000</v>
      </c>
      <c r="J200" s="51" t="s">
        <v>16</v>
      </c>
      <c r="K200" s="98">
        <v>2</v>
      </c>
      <c r="L200" s="169" t="str">
        <f>L107</f>
        <v>กุมภาพันธ์</v>
      </c>
      <c r="M200" s="169"/>
      <c r="N200" s="62" t="str">
        <f>N107</f>
        <v>2568</v>
      </c>
    </row>
    <row r="201" spans="1:14" x14ac:dyDescent="0.5">
      <c r="A201" s="51"/>
      <c r="B201" s="64"/>
      <c r="C201" s="11"/>
      <c r="D201" s="11"/>
      <c r="E201" s="37"/>
      <c r="F201" s="54"/>
      <c r="G201" s="53"/>
      <c r="H201" s="54"/>
      <c r="I201" s="53"/>
      <c r="J201" s="51"/>
      <c r="K201" s="87"/>
      <c r="L201" s="88"/>
      <c r="M201" s="88"/>
      <c r="N201" s="89"/>
    </row>
    <row r="202" spans="1:14" x14ac:dyDescent="0.5">
      <c r="A202" s="51">
        <v>56</v>
      </c>
      <c r="B202" s="64" t="s">
        <v>230</v>
      </c>
      <c r="C202" s="50">
        <v>1100</v>
      </c>
      <c r="D202" s="50">
        <f>C202</f>
        <v>1100</v>
      </c>
      <c r="E202" s="51" t="s">
        <v>11</v>
      </c>
      <c r="F202" s="168" t="s">
        <v>229</v>
      </c>
      <c r="G202" s="167"/>
      <c r="H202" s="168" t="str">
        <f>F202</f>
        <v>บริษัท อุดมภัณฑ์พัฒนา จำกัด</v>
      </c>
      <c r="I202" s="167"/>
      <c r="J202" s="51" t="s">
        <v>12</v>
      </c>
      <c r="K202" s="98" t="s">
        <v>18</v>
      </c>
      <c r="L202" s="103" t="str">
        <f>L199</f>
        <v>เลขที่</v>
      </c>
      <c r="M202" s="66">
        <v>59</v>
      </c>
      <c r="N202" s="55" t="str">
        <f>N199</f>
        <v>/2568</v>
      </c>
    </row>
    <row r="203" spans="1:14" x14ac:dyDescent="0.5">
      <c r="A203" s="51"/>
      <c r="B203" s="56"/>
      <c r="C203" s="57"/>
      <c r="D203" s="58"/>
      <c r="E203" s="59"/>
      <c r="F203" s="60" t="s">
        <v>14</v>
      </c>
      <c r="G203" s="61">
        <f>D202</f>
        <v>1100</v>
      </c>
      <c r="H203" s="60" t="s">
        <v>15</v>
      </c>
      <c r="I203" s="61">
        <f>G203</f>
        <v>1100</v>
      </c>
      <c r="J203" s="51" t="s">
        <v>16</v>
      </c>
      <c r="K203" s="98">
        <v>27</v>
      </c>
      <c r="L203" s="169" t="str">
        <f>L200</f>
        <v>กุมภาพันธ์</v>
      </c>
      <c r="M203" s="169"/>
      <c r="N203" s="62" t="str">
        <f>N200</f>
        <v>2568</v>
      </c>
    </row>
    <row r="204" spans="1:14" s="96" customFormat="1" x14ac:dyDescent="0.5">
      <c r="A204" s="170" t="s">
        <v>0</v>
      </c>
      <c r="B204" s="170"/>
      <c r="C204" s="170"/>
      <c r="D204" s="170"/>
      <c r="E204" s="170"/>
      <c r="F204" s="170"/>
      <c r="G204" s="170"/>
      <c r="H204" s="170"/>
      <c r="I204" s="170"/>
      <c r="J204" s="170"/>
      <c r="K204" s="170"/>
      <c r="L204" s="170"/>
      <c r="M204" s="170"/>
      <c r="N204" s="170"/>
    </row>
    <row r="205" spans="1:14" s="96" customFormat="1" x14ac:dyDescent="0.5">
      <c r="A205" s="171" t="s">
        <v>475</v>
      </c>
      <c r="B205" s="171"/>
      <c r="C205" s="171"/>
      <c r="D205" s="171"/>
      <c r="E205" s="171"/>
      <c r="F205" s="171"/>
      <c r="G205" s="171"/>
      <c r="H205" s="171"/>
      <c r="I205" s="171"/>
      <c r="J205" s="171"/>
      <c r="K205" s="171"/>
      <c r="L205" s="171"/>
      <c r="M205" s="171"/>
      <c r="N205" s="171"/>
    </row>
    <row r="206" spans="1:14" s="96" customFormat="1" x14ac:dyDescent="0.5">
      <c r="A206" s="171" t="s">
        <v>1</v>
      </c>
      <c r="B206" s="171"/>
      <c r="C206" s="171"/>
      <c r="D206" s="171"/>
      <c r="E206" s="171"/>
      <c r="F206" s="171"/>
      <c r="G206" s="171"/>
      <c r="H206" s="171"/>
      <c r="I206" s="171"/>
      <c r="J206" s="171"/>
      <c r="K206" s="171"/>
      <c r="L206" s="171"/>
      <c r="M206" s="171"/>
      <c r="N206" s="171"/>
    </row>
    <row r="207" spans="1:14" s="96" customFormat="1" x14ac:dyDescent="0.5">
      <c r="A207" s="171" t="s">
        <v>483</v>
      </c>
      <c r="B207" s="171"/>
      <c r="C207" s="171"/>
      <c r="D207" s="171"/>
      <c r="E207" s="171"/>
      <c r="F207" s="171"/>
      <c r="G207" s="171"/>
      <c r="H207" s="171"/>
      <c r="I207" s="171"/>
      <c r="J207" s="171"/>
      <c r="K207" s="171"/>
      <c r="L207" s="171"/>
      <c r="M207" s="171"/>
      <c r="N207" s="171"/>
    </row>
    <row r="208" spans="1:14" s="97" customFormat="1" ht="43.5" customHeight="1" x14ac:dyDescent="0.45">
      <c r="A208" s="172" t="s">
        <v>2</v>
      </c>
      <c r="B208" s="172" t="s">
        <v>3</v>
      </c>
      <c r="C208" s="174" t="s">
        <v>4</v>
      </c>
      <c r="D208" s="172" t="s">
        <v>5</v>
      </c>
      <c r="E208" s="172" t="s">
        <v>6</v>
      </c>
      <c r="F208" s="176" t="s">
        <v>7</v>
      </c>
      <c r="G208" s="177"/>
      <c r="H208" s="176" t="s">
        <v>8</v>
      </c>
      <c r="I208" s="177"/>
      <c r="J208" s="174" t="s">
        <v>9</v>
      </c>
      <c r="K208" s="176" t="s">
        <v>10</v>
      </c>
      <c r="L208" s="180"/>
      <c r="M208" s="180"/>
      <c r="N208" s="177"/>
    </row>
    <row r="209" spans="1:14" s="97" customFormat="1" ht="21" x14ac:dyDescent="0.45">
      <c r="A209" s="173"/>
      <c r="B209" s="173"/>
      <c r="C209" s="175"/>
      <c r="D209" s="173"/>
      <c r="E209" s="173"/>
      <c r="F209" s="178"/>
      <c r="G209" s="179"/>
      <c r="H209" s="178"/>
      <c r="I209" s="179"/>
      <c r="J209" s="175"/>
      <c r="K209" s="178"/>
      <c r="L209" s="181"/>
      <c r="M209" s="181"/>
      <c r="N209" s="179"/>
    </row>
    <row r="210" spans="1:14" x14ac:dyDescent="0.5">
      <c r="A210" s="51">
        <v>57</v>
      </c>
      <c r="B210" s="64" t="s">
        <v>231</v>
      </c>
      <c r="C210" s="50">
        <v>1650</v>
      </c>
      <c r="D210" s="50">
        <f>C210</f>
        <v>1650</v>
      </c>
      <c r="E210" s="51" t="s">
        <v>11</v>
      </c>
      <c r="F210" s="168" t="s">
        <v>119</v>
      </c>
      <c r="G210" s="167"/>
      <c r="H210" s="168" t="str">
        <f>F210</f>
        <v>นายอภิรมย์  เพ่งพิศ</v>
      </c>
      <c r="I210" s="167"/>
      <c r="J210" s="51" t="s">
        <v>12</v>
      </c>
      <c r="K210" s="98" t="s">
        <v>13</v>
      </c>
      <c r="L210" s="103" t="str">
        <f>L112</f>
        <v>เลขที่</v>
      </c>
      <c r="M210" s="66">
        <v>128</v>
      </c>
      <c r="N210" s="55" t="str">
        <f>N112</f>
        <v>/2568</v>
      </c>
    </row>
    <row r="211" spans="1:14" x14ac:dyDescent="0.5">
      <c r="A211" s="51"/>
      <c r="B211" s="56"/>
      <c r="C211" s="57"/>
      <c r="D211" s="58"/>
      <c r="E211" s="59"/>
      <c r="F211" s="60" t="s">
        <v>14</v>
      </c>
      <c r="G211" s="61">
        <f>D210</f>
        <v>1650</v>
      </c>
      <c r="H211" s="60" t="s">
        <v>15</v>
      </c>
      <c r="I211" s="61">
        <f>G211</f>
        <v>1650</v>
      </c>
      <c r="J211" s="51" t="s">
        <v>16</v>
      </c>
      <c r="K211" s="98">
        <v>30</v>
      </c>
      <c r="L211" s="169" t="str">
        <f>L113</f>
        <v>กุมภาพันธ์</v>
      </c>
      <c r="M211" s="169"/>
      <c r="N211" s="62" t="str">
        <f>N113</f>
        <v>2568</v>
      </c>
    </row>
    <row r="212" spans="1:14" x14ac:dyDescent="0.5">
      <c r="A212" s="51"/>
      <c r="B212" s="64"/>
      <c r="C212" s="90"/>
      <c r="D212" s="90"/>
      <c r="E212" s="51"/>
      <c r="F212" s="54"/>
      <c r="G212" s="53"/>
      <c r="H212" s="54"/>
      <c r="I212" s="53"/>
      <c r="J212" s="58"/>
      <c r="K212" s="87"/>
      <c r="L212" s="88"/>
      <c r="M212" s="88"/>
      <c r="N212" s="93"/>
    </row>
    <row r="213" spans="1:14" x14ac:dyDescent="0.5">
      <c r="A213" s="51">
        <v>58</v>
      </c>
      <c r="B213" s="64" t="s">
        <v>232</v>
      </c>
      <c r="C213" s="50">
        <v>1950</v>
      </c>
      <c r="D213" s="50">
        <f>C213</f>
        <v>1950</v>
      </c>
      <c r="E213" s="51" t="s">
        <v>11</v>
      </c>
      <c r="F213" s="168" t="s">
        <v>27</v>
      </c>
      <c r="G213" s="167"/>
      <c r="H213" s="168" t="str">
        <f>F213</f>
        <v>นางสาวเยาวเรศ  รัตนสุวรรณ์</v>
      </c>
      <c r="I213" s="167"/>
      <c r="J213" s="51" t="s">
        <v>12</v>
      </c>
      <c r="K213" s="98" t="s">
        <v>13</v>
      </c>
      <c r="L213" s="103" t="str">
        <f>L115</f>
        <v>เลขที่</v>
      </c>
      <c r="M213" s="66">
        <v>129</v>
      </c>
      <c r="N213" s="55" t="str">
        <f>N115</f>
        <v>/2568</v>
      </c>
    </row>
    <row r="214" spans="1:14" x14ac:dyDescent="0.5">
      <c r="A214" s="51"/>
      <c r="B214" s="56"/>
      <c r="C214" s="57"/>
      <c r="D214" s="58"/>
      <c r="E214" s="59"/>
      <c r="F214" s="60" t="s">
        <v>14</v>
      </c>
      <c r="G214" s="61">
        <f>D213</f>
        <v>1950</v>
      </c>
      <c r="H214" s="60" t="s">
        <v>15</v>
      </c>
      <c r="I214" s="61">
        <f>G214</f>
        <v>1950</v>
      </c>
      <c r="J214" s="51" t="s">
        <v>16</v>
      </c>
      <c r="K214" s="98">
        <v>31</v>
      </c>
      <c r="L214" s="169" t="str">
        <f>L116</f>
        <v>กุมภาพันธ์</v>
      </c>
      <c r="M214" s="169"/>
      <c r="N214" s="62" t="str">
        <f>N116</f>
        <v>2568</v>
      </c>
    </row>
    <row r="215" spans="1:14" x14ac:dyDescent="0.5">
      <c r="A215" s="51"/>
      <c r="B215" s="64"/>
      <c r="C215" s="50"/>
      <c r="D215" s="50"/>
      <c r="E215" s="51"/>
      <c r="F215" s="84"/>
      <c r="G215" s="85"/>
      <c r="H215" s="84"/>
      <c r="I215" s="85"/>
      <c r="J215" s="58"/>
      <c r="K215" s="98"/>
      <c r="L215" s="169"/>
      <c r="M215" s="169"/>
      <c r="N215" s="62"/>
    </row>
    <row r="216" spans="1:14" x14ac:dyDescent="0.5">
      <c r="A216" s="51">
        <v>59</v>
      </c>
      <c r="B216" s="64" t="s">
        <v>165</v>
      </c>
      <c r="C216" s="50">
        <v>9200</v>
      </c>
      <c r="D216" s="50">
        <f>C216</f>
        <v>9200</v>
      </c>
      <c r="E216" s="51" t="s">
        <v>11</v>
      </c>
      <c r="F216" s="168" t="s">
        <v>167</v>
      </c>
      <c r="G216" s="167"/>
      <c r="H216" s="168" t="str">
        <f>F216</f>
        <v>บริษัท อยุธยาก๊อปปี้แอสเซอร์วิส จำกัด</v>
      </c>
      <c r="I216" s="167"/>
      <c r="J216" s="51" t="s">
        <v>12</v>
      </c>
      <c r="K216" s="98" t="s">
        <v>18</v>
      </c>
      <c r="L216" s="103" t="str">
        <f>L210</f>
        <v>เลขที่</v>
      </c>
      <c r="M216" s="66">
        <v>58</v>
      </c>
      <c r="N216" s="55" t="str">
        <f>N210</f>
        <v>/2568</v>
      </c>
    </row>
    <row r="217" spans="1:14" x14ac:dyDescent="0.5">
      <c r="A217" s="51"/>
      <c r="B217" s="56" t="s">
        <v>166</v>
      </c>
      <c r="C217" s="57"/>
      <c r="D217" s="58"/>
      <c r="E217" s="59"/>
      <c r="F217" s="60" t="s">
        <v>14</v>
      </c>
      <c r="G217" s="61">
        <f>D216</f>
        <v>9200</v>
      </c>
      <c r="H217" s="60" t="s">
        <v>15</v>
      </c>
      <c r="I217" s="61">
        <f>G217</f>
        <v>9200</v>
      </c>
      <c r="J217" s="51" t="s">
        <v>16</v>
      </c>
      <c r="K217" s="98">
        <v>27</v>
      </c>
      <c r="L217" s="169" t="str">
        <f>L211</f>
        <v>กุมภาพันธ์</v>
      </c>
      <c r="M217" s="169"/>
      <c r="N217" s="62" t="str">
        <f>N211</f>
        <v>2568</v>
      </c>
    </row>
    <row r="218" spans="1:14" x14ac:dyDescent="0.5">
      <c r="A218" s="51"/>
      <c r="B218" s="56"/>
      <c r="C218" s="57"/>
      <c r="D218" s="58"/>
      <c r="E218" s="59"/>
      <c r="F218" s="60"/>
      <c r="G218" s="61"/>
      <c r="H218" s="60"/>
      <c r="I218" s="61"/>
      <c r="J218" s="51"/>
      <c r="K218" s="98"/>
      <c r="L218" s="169"/>
      <c r="M218" s="169"/>
      <c r="N218" s="62"/>
    </row>
    <row r="219" spans="1:14" x14ac:dyDescent="0.5">
      <c r="A219" s="48">
        <v>60</v>
      </c>
      <c r="B219" s="64" t="s">
        <v>233</v>
      </c>
      <c r="C219" s="50">
        <v>675</v>
      </c>
      <c r="D219" s="50">
        <f>C219</f>
        <v>675</v>
      </c>
      <c r="E219" s="51" t="s">
        <v>11</v>
      </c>
      <c r="F219" s="168" t="s">
        <v>27</v>
      </c>
      <c r="G219" s="167"/>
      <c r="H219" s="168" t="str">
        <f>F219</f>
        <v>นางสาวเยาวเรศ  รัตนสุวรรณ์</v>
      </c>
      <c r="I219" s="167"/>
      <c r="J219" s="51" t="s">
        <v>12</v>
      </c>
      <c r="K219" s="98" t="s">
        <v>13</v>
      </c>
      <c r="L219" s="103" t="str">
        <f>L7</f>
        <v>เลขที่</v>
      </c>
      <c r="M219" s="66">
        <v>133</v>
      </c>
      <c r="N219" s="55" t="str">
        <f>N127</f>
        <v>2568</v>
      </c>
    </row>
    <row r="220" spans="1:14" x14ac:dyDescent="0.5">
      <c r="A220" s="48"/>
      <c r="B220" s="56"/>
      <c r="C220" s="57"/>
      <c r="D220" s="58"/>
      <c r="E220" s="59"/>
      <c r="F220" s="60" t="s">
        <v>14</v>
      </c>
      <c r="G220" s="61">
        <f>D219</f>
        <v>675</v>
      </c>
      <c r="H220" s="60" t="s">
        <v>15</v>
      </c>
      <c r="I220" s="61">
        <f>G220</f>
        <v>675</v>
      </c>
      <c r="J220" s="51" t="s">
        <v>16</v>
      </c>
      <c r="K220" s="98">
        <v>31</v>
      </c>
      <c r="L220" s="169" t="str">
        <f>L8</f>
        <v>กุมภาพันธ์</v>
      </c>
      <c r="M220" s="169"/>
      <c r="N220" s="62" t="str">
        <f>N8</f>
        <v>2568</v>
      </c>
    </row>
    <row r="221" spans="1:14" x14ac:dyDescent="0.5">
      <c r="A221" s="48"/>
      <c r="B221" s="94"/>
      <c r="C221" s="44"/>
      <c r="D221" s="44"/>
      <c r="E221" s="12"/>
      <c r="F221" s="60"/>
      <c r="G221" s="61"/>
      <c r="H221" s="60"/>
      <c r="I221" s="61"/>
      <c r="J221" s="51"/>
      <c r="K221" s="87"/>
      <c r="L221" s="88"/>
      <c r="M221" s="88"/>
      <c r="N221" s="89"/>
    </row>
    <row r="222" spans="1:14" x14ac:dyDescent="0.5">
      <c r="A222" s="51">
        <v>61</v>
      </c>
      <c r="B222" s="64" t="s">
        <v>23</v>
      </c>
      <c r="C222" s="50">
        <v>1000</v>
      </c>
      <c r="D222" s="50">
        <f>C222</f>
        <v>1000</v>
      </c>
      <c r="E222" s="51" t="s">
        <v>11</v>
      </c>
      <c r="F222" s="168" t="s">
        <v>22</v>
      </c>
      <c r="G222" s="167"/>
      <c r="H222" s="168" t="str">
        <f>F222</f>
        <v>นางกนกวรรณ  ยิ่งมานะ</v>
      </c>
      <c r="I222" s="167"/>
      <c r="J222" s="51" t="s">
        <v>12</v>
      </c>
      <c r="K222" s="98" t="s">
        <v>13</v>
      </c>
      <c r="L222" s="103" t="str">
        <f>L219</f>
        <v>เลขที่</v>
      </c>
      <c r="M222" s="66">
        <v>132</v>
      </c>
      <c r="N222" s="55" t="str">
        <f>N130</f>
        <v>2568</v>
      </c>
    </row>
    <row r="223" spans="1:14" x14ac:dyDescent="0.5">
      <c r="A223" s="34"/>
      <c r="B223" s="56" t="s">
        <v>24</v>
      </c>
      <c r="C223" s="57"/>
      <c r="D223" s="58"/>
      <c r="E223" s="59"/>
      <c r="F223" s="60" t="s">
        <v>14</v>
      </c>
      <c r="G223" s="61">
        <f>D222</f>
        <v>1000</v>
      </c>
      <c r="H223" s="60" t="s">
        <v>15</v>
      </c>
      <c r="I223" s="61">
        <f>G223</f>
        <v>1000</v>
      </c>
      <c r="J223" s="51" t="s">
        <v>16</v>
      </c>
      <c r="K223" s="98">
        <v>30</v>
      </c>
      <c r="L223" s="169" t="str">
        <f>L220</f>
        <v>กุมภาพันธ์</v>
      </c>
      <c r="M223" s="169"/>
      <c r="N223" s="62" t="str">
        <f>N220</f>
        <v>2568</v>
      </c>
    </row>
    <row r="224" spans="1:14" x14ac:dyDescent="0.5">
      <c r="A224" s="48"/>
      <c r="B224" s="94"/>
      <c r="C224" s="44"/>
      <c r="D224" s="44"/>
      <c r="E224" s="12"/>
      <c r="F224" s="60"/>
      <c r="G224" s="61"/>
      <c r="H224" s="60"/>
      <c r="I224" s="61"/>
      <c r="J224" s="51"/>
      <c r="K224" s="87"/>
      <c r="L224" s="88"/>
      <c r="M224" s="88"/>
      <c r="N224" s="89"/>
    </row>
    <row r="225" spans="1:14" x14ac:dyDescent="0.5">
      <c r="A225" s="51">
        <v>62</v>
      </c>
      <c r="B225" s="58" t="s">
        <v>234</v>
      </c>
      <c r="C225" s="50">
        <v>428</v>
      </c>
      <c r="D225" s="50">
        <f>C225</f>
        <v>428</v>
      </c>
      <c r="E225" s="51" t="s">
        <v>11</v>
      </c>
      <c r="F225" s="166" t="s">
        <v>197</v>
      </c>
      <c r="G225" s="167"/>
      <c r="H225" s="168" t="str">
        <f>F225</f>
        <v>บริษัท ฟาไฉแพลนท์ จำกัด</v>
      </c>
      <c r="I225" s="167"/>
      <c r="J225" s="51" t="s">
        <v>12</v>
      </c>
      <c r="K225" s="98" t="s">
        <v>18</v>
      </c>
      <c r="L225" s="103" t="str">
        <f>L222</f>
        <v>เลขที่</v>
      </c>
      <c r="M225" s="66">
        <v>61</v>
      </c>
      <c r="N225" s="55" t="str">
        <f>N222</f>
        <v>2568</v>
      </c>
    </row>
    <row r="226" spans="1:14" x14ac:dyDescent="0.5">
      <c r="A226" s="34"/>
      <c r="B226" s="64"/>
      <c r="C226" s="57"/>
      <c r="D226" s="58"/>
      <c r="E226" s="59"/>
      <c r="F226" s="60" t="s">
        <v>14</v>
      </c>
      <c r="G226" s="61">
        <f>D225</f>
        <v>428</v>
      </c>
      <c r="H226" s="60" t="s">
        <v>15</v>
      </c>
      <c r="I226" s="61">
        <f>G226</f>
        <v>428</v>
      </c>
      <c r="J226" s="51" t="s">
        <v>16</v>
      </c>
      <c r="K226" s="98">
        <v>31</v>
      </c>
      <c r="L226" s="169" t="str">
        <f>L223</f>
        <v>กุมภาพันธ์</v>
      </c>
      <c r="M226" s="169"/>
      <c r="N226" s="62" t="str">
        <f>N161</f>
        <v>2568</v>
      </c>
    </row>
    <row r="227" spans="1:14" x14ac:dyDescent="0.5">
      <c r="A227" s="51"/>
      <c r="B227" s="64"/>
      <c r="C227" s="90"/>
      <c r="D227" s="58"/>
      <c r="E227" s="51"/>
      <c r="F227" s="60"/>
      <c r="G227" s="61"/>
      <c r="H227" s="60"/>
      <c r="I227" s="61"/>
      <c r="J227" s="51"/>
      <c r="K227" s="87"/>
      <c r="L227" s="88"/>
      <c r="M227" s="88"/>
      <c r="N227" s="89"/>
    </row>
    <row r="228" spans="1:14" x14ac:dyDescent="0.5">
      <c r="A228" s="71">
        <v>63</v>
      </c>
      <c r="B228" s="58" t="s">
        <v>21</v>
      </c>
      <c r="C228" s="50">
        <v>15477.55</v>
      </c>
      <c r="D228" s="50">
        <f>C228</f>
        <v>15477.55</v>
      </c>
      <c r="E228" s="51" t="s">
        <v>11</v>
      </c>
      <c r="F228" s="166" t="s">
        <v>197</v>
      </c>
      <c r="G228" s="167"/>
      <c r="H228" s="168" t="str">
        <f>F228</f>
        <v>บริษัท ฟาไฉแพลนท์ จำกัด</v>
      </c>
      <c r="I228" s="167"/>
      <c r="J228" s="51" t="s">
        <v>12</v>
      </c>
      <c r="K228" s="98" t="s">
        <v>18</v>
      </c>
      <c r="L228" s="103" t="str">
        <f>L225</f>
        <v>เลขที่</v>
      </c>
      <c r="M228" s="66">
        <v>62</v>
      </c>
      <c r="N228" s="55" t="str">
        <f>N225</f>
        <v>2568</v>
      </c>
    </row>
    <row r="229" spans="1:14" x14ac:dyDescent="0.5">
      <c r="A229" s="51"/>
      <c r="B229" s="64"/>
      <c r="C229" s="57"/>
      <c r="D229" s="58"/>
      <c r="E229" s="59"/>
      <c r="F229" s="60" t="s">
        <v>14</v>
      </c>
      <c r="G229" s="61">
        <f>D228</f>
        <v>15477.55</v>
      </c>
      <c r="H229" s="60" t="s">
        <v>15</v>
      </c>
      <c r="I229" s="61">
        <f>G229</f>
        <v>15477.55</v>
      </c>
      <c r="J229" s="51" t="s">
        <v>16</v>
      </c>
      <c r="K229" s="98">
        <v>31</v>
      </c>
      <c r="L229" s="169" t="str">
        <f>L226</f>
        <v>กุมภาพันธ์</v>
      </c>
      <c r="M229" s="169"/>
      <c r="N229" s="62" t="str">
        <f>N164</f>
        <v>2568</v>
      </c>
    </row>
    <row r="230" spans="1:14" x14ac:dyDescent="0.5">
      <c r="A230" s="51"/>
      <c r="B230" s="58"/>
      <c r="C230" s="50"/>
      <c r="D230" s="50"/>
      <c r="E230" s="59"/>
      <c r="F230" s="168"/>
      <c r="G230" s="167"/>
      <c r="H230" s="168"/>
      <c r="I230" s="167"/>
      <c r="J230" s="51"/>
      <c r="K230" s="87"/>
      <c r="L230" s="88"/>
      <c r="M230" s="88"/>
      <c r="N230" s="89"/>
    </row>
    <row r="231" spans="1:14" x14ac:dyDescent="0.5">
      <c r="A231" s="51"/>
      <c r="B231" s="64"/>
      <c r="C231" s="50"/>
      <c r="D231" s="50"/>
      <c r="E231" s="51"/>
      <c r="F231" s="168"/>
      <c r="G231" s="167"/>
      <c r="H231" s="168"/>
      <c r="I231" s="167"/>
      <c r="J231" s="51"/>
      <c r="K231" s="98"/>
      <c r="L231" s="103"/>
      <c r="M231" s="66"/>
      <c r="N231" s="55"/>
    </row>
    <row r="232" spans="1:14" x14ac:dyDescent="0.5">
      <c r="A232" s="150"/>
      <c r="B232" s="151"/>
      <c r="C232" s="165"/>
      <c r="D232" s="153"/>
      <c r="E232" s="154"/>
      <c r="F232" s="155"/>
      <c r="G232" s="156"/>
      <c r="H232" s="155"/>
      <c r="I232" s="156"/>
      <c r="J232" s="150"/>
      <c r="K232" s="157"/>
      <c r="L232" s="206"/>
      <c r="M232" s="206"/>
      <c r="N232" s="158"/>
    </row>
  </sheetData>
  <mergeCells count="335">
    <mergeCell ref="A150:A151"/>
    <mergeCell ref="B150:B151"/>
    <mergeCell ref="C150:C151"/>
    <mergeCell ref="D150:D151"/>
    <mergeCell ref="A117:N117"/>
    <mergeCell ref="A118:N118"/>
    <mergeCell ref="A119:N119"/>
    <mergeCell ref="A120:N120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K121:N122"/>
    <mergeCell ref="F123:G123"/>
    <mergeCell ref="H123:I123"/>
    <mergeCell ref="L124:M124"/>
    <mergeCell ref="F125:G125"/>
    <mergeCell ref="H125:I125"/>
    <mergeCell ref="F126:G126"/>
    <mergeCell ref="H126:I126"/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A34:A35"/>
    <mergeCell ref="B34:B35"/>
    <mergeCell ref="C34:C35"/>
    <mergeCell ref="D34:D35"/>
    <mergeCell ref="E34:E35"/>
    <mergeCell ref="F34:G35"/>
    <mergeCell ref="H34:I35"/>
    <mergeCell ref="J34:J35"/>
    <mergeCell ref="K34:N35"/>
    <mergeCell ref="F38:G38"/>
    <mergeCell ref="H38:I38"/>
    <mergeCell ref="L39:M39"/>
    <mergeCell ref="A33:N33"/>
    <mergeCell ref="F47:G47"/>
    <mergeCell ref="H47:I47"/>
    <mergeCell ref="L48:M48"/>
    <mergeCell ref="F50:G50"/>
    <mergeCell ref="H50:I50"/>
    <mergeCell ref="L51:M51"/>
    <mergeCell ref="F41:G41"/>
    <mergeCell ref="H41:I41"/>
    <mergeCell ref="L42:M42"/>
    <mergeCell ref="F44:G44"/>
    <mergeCell ref="H44:I44"/>
    <mergeCell ref="L45:M45"/>
    <mergeCell ref="F65:G65"/>
    <mergeCell ref="H65:I65"/>
    <mergeCell ref="F53:G53"/>
    <mergeCell ref="H53:I53"/>
    <mergeCell ref="L54:M54"/>
    <mergeCell ref="F56:G56"/>
    <mergeCell ref="H56:I56"/>
    <mergeCell ref="L57:M57"/>
    <mergeCell ref="H63:I64"/>
    <mergeCell ref="J63:J64"/>
    <mergeCell ref="K63:N64"/>
    <mergeCell ref="F71:G71"/>
    <mergeCell ref="H71:I71"/>
    <mergeCell ref="L72:M72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L66:M66"/>
    <mergeCell ref="F68:G68"/>
    <mergeCell ref="H68:I68"/>
    <mergeCell ref="L69:M69"/>
    <mergeCell ref="F80:G80"/>
    <mergeCell ref="H80:I80"/>
    <mergeCell ref="L81:M81"/>
    <mergeCell ref="F83:G83"/>
    <mergeCell ref="H83:I83"/>
    <mergeCell ref="L84:M84"/>
    <mergeCell ref="F74:G74"/>
    <mergeCell ref="H74:I74"/>
    <mergeCell ref="L75:M75"/>
    <mergeCell ref="F77:G77"/>
    <mergeCell ref="H77:I77"/>
    <mergeCell ref="L78:M78"/>
    <mergeCell ref="F85:G85"/>
    <mergeCell ref="H85:I85"/>
    <mergeCell ref="L86:M86"/>
    <mergeCell ref="A88:N88"/>
    <mergeCell ref="A89:N89"/>
    <mergeCell ref="A90:N90"/>
    <mergeCell ref="A91:N91"/>
    <mergeCell ref="F97:G97"/>
    <mergeCell ref="H97:I97"/>
    <mergeCell ref="A92:A93"/>
    <mergeCell ref="B92:B93"/>
    <mergeCell ref="C92:C93"/>
    <mergeCell ref="D92:D93"/>
    <mergeCell ref="E92:E93"/>
    <mergeCell ref="F92:G93"/>
    <mergeCell ref="H92:I93"/>
    <mergeCell ref="J92:J93"/>
    <mergeCell ref="K92:N93"/>
    <mergeCell ref="L98:M98"/>
    <mergeCell ref="F99:G99"/>
    <mergeCell ref="H99:I99"/>
    <mergeCell ref="F100:G100"/>
    <mergeCell ref="H100:I100"/>
    <mergeCell ref="F87:G87"/>
    <mergeCell ref="H87:I87"/>
    <mergeCell ref="F94:G94"/>
    <mergeCell ref="H94:I94"/>
    <mergeCell ref="L95:M95"/>
    <mergeCell ref="F96:G96"/>
    <mergeCell ref="H96:I96"/>
    <mergeCell ref="F105:G105"/>
    <mergeCell ref="H105:I105"/>
    <mergeCell ref="F106:G106"/>
    <mergeCell ref="H106:I106"/>
    <mergeCell ref="L107:M107"/>
    <mergeCell ref="F108:G108"/>
    <mergeCell ref="H108:I108"/>
    <mergeCell ref="L101:M101"/>
    <mergeCell ref="F102:G102"/>
    <mergeCell ref="H102:I102"/>
    <mergeCell ref="F103:G103"/>
    <mergeCell ref="H103:I103"/>
    <mergeCell ref="L104:M104"/>
    <mergeCell ref="F115:G115"/>
    <mergeCell ref="H115:I115"/>
    <mergeCell ref="L116:M116"/>
    <mergeCell ref="F109:G109"/>
    <mergeCell ref="H109:I109"/>
    <mergeCell ref="L110:M110"/>
    <mergeCell ref="F112:G112"/>
    <mergeCell ref="H112:I112"/>
    <mergeCell ref="L113:M113"/>
    <mergeCell ref="F131:G131"/>
    <mergeCell ref="H131:I131"/>
    <mergeCell ref="F132:G132"/>
    <mergeCell ref="H132:I132"/>
    <mergeCell ref="L133:M133"/>
    <mergeCell ref="F134:G134"/>
    <mergeCell ref="H134:I134"/>
    <mergeCell ref="L127:M127"/>
    <mergeCell ref="F128:G128"/>
    <mergeCell ref="H128:I128"/>
    <mergeCell ref="F129:G129"/>
    <mergeCell ref="H129:I129"/>
    <mergeCell ref="L130:M130"/>
    <mergeCell ref="L139:M139"/>
    <mergeCell ref="F140:G140"/>
    <mergeCell ref="H140:I140"/>
    <mergeCell ref="F141:G141"/>
    <mergeCell ref="H141:I141"/>
    <mergeCell ref="L142:M142"/>
    <mergeCell ref="F135:G135"/>
    <mergeCell ref="H135:I135"/>
    <mergeCell ref="L136:M136"/>
    <mergeCell ref="F137:G137"/>
    <mergeCell ref="H137:I137"/>
    <mergeCell ref="F138:G138"/>
    <mergeCell ref="H138:I138"/>
    <mergeCell ref="F143:G143"/>
    <mergeCell ref="H143:I143"/>
    <mergeCell ref="F144:G144"/>
    <mergeCell ref="H144:I144"/>
    <mergeCell ref="L145:M145"/>
    <mergeCell ref="A146:N146"/>
    <mergeCell ref="A147:N147"/>
    <mergeCell ref="A148:N148"/>
    <mergeCell ref="A149:N149"/>
    <mergeCell ref="E150:E151"/>
    <mergeCell ref="F150:G151"/>
    <mergeCell ref="F158:G158"/>
    <mergeCell ref="H158:I158"/>
    <mergeCell ref="L159:M159"/>
    <mergeCell ref="F161:G161"/>
    <mergeCell ref="H161:I161"/>
    <mergeCell ref="L162:M162"/>
    <mergeCell ref="F155:G155"/>
    <mergeCell ref="H155:I155"/>
    <mergeCell ref="L156:M156"/>
    <mergeCell ref="F157:G157"/>
    <mergeCell ref="H157:I157"/>
    <mergeCell ref="H150:I151"/>
    <mergeCell ref="J150:J151"/>
    <mergeCell ref="K150:N151"/>
    <mergeCell ref="F152:G152"/>
    <mergeCell ref="H152:I152"/>
    <mergeCell ref="L153:M153"/>
    <mergeCell ref="L154:M154"/>
    <mergeCell ref="L168:M168"/>
    <mergeCell ref="F170:G170"/>
    <mergeCell ref="H170:I170"/>
    <mergeCell ref="L171:M171"/>
    <mergeCell ref="F173:G173"/>
    <mergeCell ref="H173:I173"/>
    <mergeCell ref="F164:G164"/>
    <mergeCell ref="H164:I164"/>
    <mergeCell ref="L165:M165"/>
    <mergeCell ref="F166:G166"/>
    <mergeCell ref="H166:I166"/>
    <mergeCell ref="F167:G167"/>
    <mergeCell ref="H167:I167"/>
    <mergeCell ref="L185:M185"/>
    <mergeCell ref="L186:M186"/>
    <mergeCell ref="L174:M174"/>
    <mergeCell ref="F181:G181"/>
    <mergeCell ref="H181:I181"/>
    <mergeCell ref="L182:M182"/>
    <mergeCell ref="L183:M183"/>
    <mergeCell ref="F184:G184"/>
    <mergeCell ref="H184:I184"/>
    <mergeCell ref="A175:N175"/>
    <mergeCell ref="A176:N176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H179:I180"/>
    <mergeCell ref="J179:J180"/>
    <mergeCell ref="K179:N180"/>
    <mergeCell ref="F187:G187"/>
    <mergeCell ref="H187:I187"/>
    <mergeCell ref="L188:M188"/>
    <mergeCell ref="F196:G196"/>
    <mergeCell ref="H196:I196"/>
    <mergeCell ref="L197:M197"/>
    <mergeCell ref="F198:G198"/>
    <mergeCell ref="H198:I198"/>
    <mergeCell ref="F199:G199"/>
    <mergeCell ref="H199:I199"/>
    <mergeCell ref="F190:G190"/>
    <mergeCell ref="H190:I190"/>
    <mergeCell ref="L191:M191"/>
    <mergeCell ref="F193:G193"/>
    <mergeCell ref="H193:I193"/>
    <mergeCell ref="L194:M194"/>
    <mergeCell ref="L200:M200"/>
    <mergeCell ref="F202:G202"/>
    <mergeCell ref="H202:I202"/>
    <mergeCell ref="L203:M203"/>
    <mergeCell ref="F210:G210"/>
    <mergeCell ref="H210:I210"/>
    <mergeCell ref="A204:N204"/>
    <mergeCell ref="A205:N205"/>
    <mergeCell ref="A206:N206"/>
    <mergeCell ref="A207:N207"/>
    <mergeCell ref="A208:A209"/>
    <mergeCell ref="B208:B209"/>
    <mergeCell ref="C208:C209"/>
    <mergeCell ref="D208:D209"/>
    <mergeCell ref="E208:E209"/>
    <mergeCell ref="F208:G209"/>
    <mergeCell ref="H208:I209"/>
    <mergeCell ref="L217:M217"/>
    <mergeCell ref="L218:M218"/>
    <mergeCell ref="J208:J209"/>
    <mergeCell ref="K208:N209"/>
    <mergeCell ref="F222:G222"/>
    <mergeCell ref="H222:I222"/>
    <mergeCell ref="L223:M223"/>
    <mergeCell ref="F225:G225"/>
    <mergeCell ref="H225:I225"/>
    <mergeCell ref="L211:M211"/>
    <mergeCell ref="F213:G213"/>
    <mergeCell ref="H213:I213"/>
    <mergeCell ref="L214:M214"/>
    <mergeCell ref="L215:M215"/>
    <mergeCell ref="F216:G216"/>
    <mergeCell ref="H216:I216"/>
    <mergeCell ref="L226:M226"/>
    <mergeCell ref="F219:G219"/>
    <mergeCell ref="H219:I219"/>
    <mergeCell ref="L220:M220"/>
    <mergeCell ref="L232:M232"/>
    <mergeCell ref="F228:G228"/>
    <mergeCell ref="H228:I228"/>
    <mergeCell ref="L229:M229"/>
    <mergeCell ref="F230:G230"/>
    <mergeCell ref="H230:I230"/>
    <mergeCell ref="F231:G231"/>
    <mergeCell ref="H231:I231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85B0D-0AB8-4D42-A006-68D6D4E524FA}">
  <dimension ref="A1:N232"/>
  <sheetViews>
    <sheetView zoomScaleNormal="100" zoomScaleSheetLayoutView="85" zoomScalePageLayoutView="92" workbookViewId="0">
      <selection activeCell="U224" sqref="U224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</row>
    <row r="2" spans="1:14" s="96" customFormat="1" x14ac:dyDescent="0.5">
      <c r="A2" s="171" t="s">
        <v>474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</row>
    <row r="3" spans="1:14" s="96" customFormat="1" x14ac:dyDescent="0.5">
      <c r="A3" s="171" t="s">
        <v>1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</row>
    <row r="4" spans="1:14" s="96" customFormat="1" x14ac:dyDescent="0.5">
      <c r="A4" s="171" t="s">
        <v>484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</row>
    <row r="5" spans="1:14" s="97" customFormat="1" ht="43.5" customHeight="1" x14ac:dyDescent="0.45">
      <c r="A5" s="172" t="s">
        <v>2</v>
      </c>
      <c r="B5" s="172" t="s">
        <v>3</v>
      </c>
      <c r="C5" s="174" t="s">
        <v>4</v>
      </c>
      <c r="D5" s="172" t="s">
        <v>5</v>
      </c>
      <c r="E5" s="172" t="s">
        <v>6</v>
      </c>
      <c r="F5" s="176" t="s">
        <v>7</v>
      </c>
      <c r="G5" s="177"/>
      <c r="H5" s="176" t="s">
        <v>8</v>
      </c>
      <c r="I5" s="177"/>
      <c r="J5" s="174" t="s">
        <v>9</v>
      </c>
      <c r="K5" s="176" t="s">
        <v>10</v>
      </c>
      <c r="L5" s="180"/>
      <c r="M5" s="180"/>
      <c r="N5" s="177"/>
    </row>
    <row r="6" spans="1:14" s="97" customFormat="1" ht="21" x14ac:dyDescent="0.45">
      <c r="A6" s="173"/>
      <c r="B6" s="173"/>
      <c r="C6" s="175"/>
      <c r="D6" s="173"/>
      <c r="E6" s="173"/>
      <c r="F6" s="178"/>
      <c r="G6" s="179"/>
      <c r="H6" s="178"/>
      <c r="I6" s="179"/>
      <c r="J6" s="175"/>
      <c r="K6" s="178"/>
      <c r="L6" s="181"/>
      <c r="M6" s="181"/>
      <c r="N6" s="179"/>
    </row>
    <row r="7" spans="1:14" s="97" customFormat="1" ht="21" x14ac:dyDescent="0.45">
      <c r="A7" s="48">
        <v>1</v>
      </c>
      <c r="B7" s="49" t="s">
        <v>165</v>
      </c>
      <c r="C7" s="50">
        <v>2325</v>
      </c>
      <c r="D7" s="50">
        <f>C7</f>
        <v>2325</v>
      </c>
      <c r="E7" s="51" t="s">
        <v>11</v>
      </c>
      <c r="F7" s="166" t="s">
        <v>248</v>
      </c>
      <c r="G7" s="167"/>
      <c r="H7" s="168" t="str">
        <f>F7</f>
        <v>โรงพิมพ์อาสารักษาดินแดน</v>
      </c>
      <c r="I7" s="167"/>
      <c r="J7" s="51" t="s">
        <v>12</v>
      </c>
      <c r="K7" s="98" t="s">
        <v>18</v>
      </c>
      <c r="L7" s="66" t="s">
        <v>33</v>
      </c>
      <c r="M7" s="66">
        <v>76</v>
      </c>
      <c r="N7" s="55" t="s">
        <v>32</v>
      </c>
    </row>
    <row r="8" spans="1:14" s="97" customFormat="1" ht="21" x14ac:dyDescent="0.45">
      <c r="A8" s="78"/>
      <c r="B8" s="64"/>
      <c r="C8" s="57"/>
      <c r="D8" s="58"/>
      <c r="E8" s="59"/>
      <c r="F8" s="60" t="s">
        <v>14</v>
      </c>
      <c r="G8" s="61">
        <f>D7</f>
        <v>2325</v>
      </c>
      <c r="H8" s="60" t="s">
        <v>15</v>
      </c>
      <c r="I8" s="61">
        <f>G8</f>
        <v>2325</v>
      </c>
      <c r="J8" s="51" t="s">
        <v>16</v>
      </c>
      <c r="K8" s="98">
        <v>6</v>
      </c>
      <c r="L8" s="169" t="s">
        <v>249</v>
      </c>
      <c r="M8" s="169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64" t="s">
        <v>157</v>
      </c>
      <c r="C10" s="50">
        <v>8000</v>
      </c>
      <c r="D10" s="50">
        <f>C10</f>
        <v>8000</v>
      </c>
      <c r="E10" s="51" t="s">
        <v>11</v>
      </c>
      <c r="F10" s="166" t="s">
        <v>22</v>
      </c>
      <c r="G10" s="167"/>
      <c r="H10" s="182" t="str">
        <f>F10</f>
        <v>นางกนกวรรณ  ยิ่งมานะ</v>
      </c>
      <c r="I10" s="167"/>
      <c r="J10" s="51" t="s">
        <v>12</v>
      </c>
      <c r="K10" s="98" t="s">
        <v>13</v>
      </c>
      <c r="L10" s="103" t="str">
        <f>L7</f>
        <v>เลขที่</v>
      </c>
      <c r="M10" s="66">
        <v>151</v>
      </c>
      <c r="N10" s="55" t="str">
        <f>N7</f>
        <v>/2568</v>
      </c>
    </row>
    <row r="11" spans="1:14" x14ac:dyDescent="0.5">
      <c r="A11" s="78"/>
      <c r="B11" s="58" t="s">
        <v>250</v>
      </c>
      <c r="C11" s="57"/>
      <c r="D11" s="58"/>
      <c r="E11" s="59"/>
      <c r="F11" s="60" t="s">
        <v>14</v>
      </c>
      <c r="G11" s="61">
        <f>D10</f>
        <v>8000</v>
      </c>
      <c r="H11" s="77" t="s">
        <v>15</v>
      </c>
      <c r="I11" s="61">
        <f>G11</f>
        <v>8000</v>
      </c>
      <c r="J11" s="51" t="s">
        <v>16</v>
      </c>
      <c r="K11" s="98">
        <v>4</v>
      </c>
      <c r="L11" s="169" t="str">
        <f>L8</f>
        <v>มีนาคม</v>
      </c>
      <c r="M11" s="169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64" t="s">
        <v>251</v>
      </c>
      <c r="C13" s="50">
        <v>6000</v>
      </c>
      <c r="D13" s="50">
        <f>C13</f>
        <v>6000</v>
      </c>
      <c r="E13" s="51" t="s">
        <v>11</v>
      </c>
      <c r="F13" s="166" t="s">
        <v>92</v>
      </c>
      <c r="G13" s="167"/>
      <c r="H13" s="182" t="str">
        <f>F13</f>
        <v>นางสำลี  โพธิ์ทอง</v>
      </c>
      <c r="I13" s="167"/>
      <c r="J13" s="51" t="s">
        <v>12</v>
      </c>
      <c r="K13" s="98" t="s">
        <v>13</v>
      </c>
      <c r="L13" s="103" t="str">
        <f>L7</f>
        <v>เลขที่</v>
      </c>
      <c r="M13" s="66">
        <v>156</v>
      </c>
      <c r="N13" s="55" t="str">
        <f>N7</f>
        <v>/2568</v>
      </c>
    </row>
    <row r="14" spans="1:14" x14ac:dyDescent="0.5">
      <c r="A14" s="51"/>
      <c r="B14" s="58" t="s">
        <v>252</v>
      </c>
      <c r="C14" s="57"/>
      <c r="D14" s="58"/>
      <c r="E14" s="59"/>
      <c r="F14" s="60" t="s">
        <v>14</v>
      </c>
      <c r="G14" s="61">
        <f>D13</f>
        <v>6000</v>
      </c>
      <c r="H14" s="77" t="s">
        <v>15</v>
      </c>
      <c r="I14" s="61">
        <f>G14</f>
        <v>6000</v>
      </c>
      <c r="J14" s="51" t="s">
        <v>16</v>
      </c>
      <c r="K14" s="98">
        <v>10</v>
      </c>
      <c r="L14" s="169" t="str">
        <f>L8</f>
        <v>มีนาคม</v>
      </c>
      <c r="M14" s="169"/>
      <c r="N14" s="62" t="str">
        <f>N8</f>
        <v>2568</v>
      </c>
    </row>
    <row r="15" spans="1:14" x14ac:dyDescent="0.5">
      <c r="A15" s="51"/>
      <c r="B15" s="64"/>
      <c r="C15" s="107"/>
      <c r="D15" s="107"/>
      <c r="E15" s="51"/>
      <c r="F15" s="84"/>
      <c r="G15" s="85"/>
      <c r="H15" s="84"/>
      <c r="I15" s="85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90</v>
      </c>
      <c r="C16" s="50">
        <v>1980</v>
      </c>
      <c r="D16" s="50">
        <f>C16</f>
        <v>1980</v>
      </c>
      <c r="E16" s="51" t="s">
        <v>11</v>
      </c>
      <c r="F16" s="166" t="s">
        <v>196</v>
      </c>
      <c r="G16" s="167"/>
      <c r="H16" s="168" t="str">
        <f>F16</f>
        <v>มัลติ พี เค ซี</v>
      </c>
      <c r="I16" s="167"/>
      <c r="J16" s="51" t="s">
        <v>12</v>
      </c>
      <c r="K16" s="98" t="s">
        <v>18</v>
      </c>
      <c r="L16" s="103" t="str">
        <f>L10</f>
        <v>เลขที่</v>
      </c>
      <c r="M16" s="66">
        <v>74</v>
      </c>
      <c r="N16" s="65" t="str">
        <f>N10</f>
        <v>/2568</v>
      </c>
    </row>
    <row r="17" spans="1:14" x14ac:dyDescent="0.5">
      <c r="A17" s="51"/>
      <c r="B17" s="58"/>
      <c r="C17" s="57"/>
      <c r="D17" s="58"/>
      <c r="E17" s="59"/>
      <c r="F17" s="60" t="s">
        <v>14</v>
      </c>
      <c r="G17" s="61">
        <f>D16</f>
        <v>1980</v>
      </c>
      <c r="H17" s="60" t="s">
        <v>15</v>
      </c>
      <c r="I17" s="61">
        <f>G17</f>
        <v>1980</v>
      </c>
      <c r="J17" s="51" t="s">
        <v>16</v>
      </c>
      <c r="K17" s="98">
        <v>5</v>
      </c>
      <c r="L17" s="169" t="str">
        <f>L11</f>
        <v>มีนาคม</v>
      </c>
      <c r="M17" s="169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253</v>
      </c>
      <c r="C19" s="50">
        <v>3103</v>
      </c>
      <c r="D19" s="50">
        <f>C19</f>
        <v>3103</v>
      </c>
      <c r="E19" s="51" t="s">
        <v>11</v>
      </c>
      <c r="F19" s="185" t="s">
        <v>167</v>
      </c>
      <c r="G19" s="184"/>
      <c r="H19" s="185" t="str">
        <f>F19</f>
        <v>บริษัท อยุธยาก๊อปปี้แอสเซอร์วิส จำกัด</v>
      </c>
      <c r="I19" s="184"/>
      <c r="J19" s="51" t="s">
        <v>12</v>
      </c>
      <c r="K19" s="98" t="s">
        <v>13</v>
      </c>
      <c r="L19" s="103" t="str">
        <f>L13</f>
        <v>เลขที่</v>
      </c>
      <c r="M19" s="66">
        <v>159</v>
      </c>
      <c r="N19" s="55" t="str">
        <f>N13</f>
        <v>/2568</v>
      </c>
    </row>
    <row r="20" spans="1:14" x14ac:dyDescent="0.5">
      <c r="A20" s="48"/>
      <c r="B20" s="56" t="s">
        <v>93</v>
      </c>
      <c r="C20" s="57"/>
      <c r="D20" s="58"/>
      <c r="E20" s="59"/>
      <c r="F20" s="60" t="s">
        <v>14</v>
      </c>
      <c r="G20" s="61">
        <f>D19</f>
        <v>3103</v>
      </c>
      <c r="H20" s="60" t="s">
        <v>15</v>
      </c>
      <c r="I20" s="61">
        <f>G20</f>
        <v>3103</v>
      </c>
      <c r="J20" s="51" t="s">
        <v>16</v>
      </c>
      <c r="K20" s="98">
        <v>10</v>
      </c>
      <c r="L20" s="169" t="str">
        <f>L14</f>
        <v>มีนาคม</v>
      </c>
      <c r="M20" s="169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254</v>
      </c>
      <c r="C22" s="50">
        <v>11716.5</v>
      </c>
      <c r="D22" s="50">
        <f>C22</f>
        <v>11716.5</v>
      </c>
      <c r="E22" s="51" t="s">
        <v>11</v>
      </c>
      <c r="F22" s="168" t="s">
        <v>199</v>
      </c>
      <c r="G22" s="167"/>
      <c r="H22" s="168" t="str">
        <f>F22</f>
        <v>นายกฤษณา  เพ็ชรศรี</v>
      </c>
      <c r="I22" s="167"/>
      <c r="J22" s="51" t="s">
        <v>12</v>
      </c>
      <c r="K22" s="98" t="s">
        <v>13</v>
      </c>
      <c r="L22" s="103" t="str">
        <f>L16</f>
        <v>เลขที่</v>
      </c>
      <c r="M22" s="66">
        <v>79</v>
      </c>
      <c r="N22" s="55" t="str">
        <f>N16</f>
        <v>/2568</v>
      </c>
    </row>
    <row r="23" spans="1:14" x14ac:dyDescent="0.5">
      <c r="A23" s="48"/>
      <c r="B23" s="56" t="s">
        <v>255</v>
      </c>
      <c r="C23" s="57"/>
      <c r="D23" s="58"/>
      <c r="E23" s="59"/>
      <c r="F23" s="60" t="s">
        <v>14</v>
      </c>
      <c r="G23" s="61">
        <f>D22</f>
        <v>11716.5</v>
      </c>
      <c r="H23" s="60" t="s">
        <v>15</v>
      </c>
      <c r="I23" s="61">
        <f>G23</f>
        <v>11716.5</v>
      </c>
      <c r="J23" s="51" t="s">
        <v>16</v>
      </c>
      <c r="K23" s="98">
        <v>11</v>
      </c>
      <c r="L23" s="169" t="str">
        <f>L17</f>
        <v>มีนาคม</v>
      </c>
      <c r="M23" s="169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256</v>
      </c>
      <c r="C25" s="50">
        <v>1950</v>
      </c>
      <c r="D25" s="50">
        <f>C25</f>
        <v>1950</v>
      </c>
      <c r="E25" s="51" t="s">
        <v>11</v>
      </c>
      <c r="F25" s="166" t="s">
        <v>257</v>
      </c>
      <c r="G25" s="167"/>
      <c r="H25" s="182" t="str">
        <f>F25</f>
        <v>นาวสาวยุวดี  ศิลมั่น</v>
      </c>
      <c r="I25" s="167"/>
      <c r="J25" s="51" t="s">
        <v>12</v>
      </c>
      <c r="K25" s="98" t="s">
        <v>13</v>
      </c>
      <c r="L25" s="103" t="str">
        <f>L19</f>
        <v>เลขที่</v>
      </c>
      <c r="M25" s="66">
        <v>155</v>
      </c>
      <c r="N25" s="55" t="str">
        <f>N19</f>
        <v>/2568</v>
      </c>
    </row>
    <row r="26" spans="1:14" x14ac:dyDescent="0.5">
      <c r="A26" s="51"/>
      <c r="B26" s="58"/>
      <c r="C26" s="57"/>
      <c r="D26" s="58"/>
      <c r="E26" s="59"/>
      <c r="F26" s="60" t="s">
        <v>14</v>
      </c>
      <c r="G26" s="61">
        <f>D25</f>
        <v>1950</v>
      </c>
      <c r="H26" s="77" t="s">
        <v>15</v>
      </c>
      <c r="I26" s="61">
        <f>G26</f>
        <v>1950</v>
      </c>
      <c r="J26" s="51" t="s">
        <v>16</v>
      </c>
      <c r="K26" s="98">
        <v>5</v>
      </c>
      <c r="L26" s="169" t="str">
        <f>L20</f>
        <v>มีนาคม</v>
      </c>
      <c r="M26" s="169"/>
      <c r="N26" s="62" t="str">
        <f>N20</f>
        <v>2568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49" t="s">
        <v>258</v>
      </c>
      <c r="C28" s="50">
        <v>10000</v>
      </c>
      <c r="D28" s="50">
        <f>C28</f>
        <v>10000</v>
      </c>
      <c r="E28" s="51" t="s">
        <v>11</v>
      </c>
      <c r="F28" s="166" t="s">
        <v>260</v>
      </c>
      <c r="G28" s="167"/>
      <c r="H28" s="168" t="str">
        <f>F28</f>
        <v>นางบุญทิพา  สุภีพุฒ</v>
      </c>
      <c r="I28" s="167"/>
      <c r="J28" s="51" t="s">
        <v>12</v>
      </c>
      <c r="K28" s="98" t="s">
        <v>18</v>
      </c>
      <c r="L28" s="103" t="str">
        <f>L22</f>
        <v>เลขที่</v>
      </c>
      <c r="M28" s="66">
        <v>77</v>
      </c>
      <c r="N28" s="55" t="str">
        <f>N22</f>
        <v>/2568</v>
      </c>
    </row>
    <row r="29" spans="1:14" x14ac:dyDescent="0.5">
      <c r="A29" s="51"/>
      <c r="B29" s="64" t="s">
        <v>259</v>
      </c>
      <c r="C29" s="57"/>
      <c r="D29" s="58"/>
      <c r="E29" s="59"/>
      <c r="F29" s="60" t="s">
        <v>14</v>
      </c>
      <c r="G29" s="61">
        <f>D28</f>
        <v>10000</v>
      </c>
      <c r="H29" s="60" t="s">
        <v>15</v>
      </c>
      <c r="I29" s="61">
        <f>G29</f>
        <v>10000</v>
      </c>
      <c r="J29" s="51" t="s">
        <v>16</v>
      </c>
      <c r="K29" s="98">
        <v>13</v>
      </c>
      <c r="L29" s="169" t="str">
        <f>L23</f>
        <v>มีนาคม</v>
      </c>
      <c r="M29" s="169"/>
      <c r="N29" s="62" t="str">
        <f>N23</f>
        <v>2568</v>
      </c>
    </row>
    <row r="30" spans="1:14" s="96" customFormat="1" x14ac:dyDescent="0.5">
      <c r="A30" s="170" t="s">
        <v>0</v>
      </c>
      <c r="B30" s="170"/>
      <c r="C30" s="170"/>
      <c r="D30" s="170"/>
      <c r="E30" s="170"/>
      <c r="F30" s="170"/>
      <c r="G30" s="170"/>
      <c r="H30" s="170"/>
      <c r="I30" s="170"/>
      <c r="J30" s="170"/>
      <c r="K30" s="170"/>
      <c r="L30" s="170"/>
      <c r="M30" s="170"/>
      <c r="N30" s="170"/>
    </row>
    <row r="31" spans="1:14" s="96" customFormat="1" x14ac:dyDescent="0.5">
      <c r="A31" s="171" t="s">
        <v>474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  <c r="N31" s="171"/>
    </row>
    <row r="32" spans="1:14" s="96" customFormat="1" x14ac:dyDescent="0.5">
      <c r="A32" s="171" t="s">
        <v>1</v>
      </c>
      <c r="B32" s="171"/>
      <c r="C32" s="171"/>
      <c r="D32" s="171"/>
      <c r="E32" s="171"/>
      <c r="F32" s="171"/>
      <c r="G32" s="171"/>
      <c r="H32" s="171"/>
      <c r="I32" s="171"/>
      <c r="J32" s="171"/>
      <c r="K32" s="171"/>
      <c r="L32" s="171"/>
      <c r="M32" s="171"/>
      <c r="N32" s="171"/>
    </row>
    <row r="33" spans="1:14" s="96" customFormat="1" x14ac:dyDescent="0.5">
      <c r="A33" s="171" t="s">
        <v>484</v>
      </c>
      <c r="B33" s="171"/>
      <c r="C33" s="171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</row>
    <row r="34" spans="1:14" s="97" customFormat="1" ht="43.5" customHeight="1" x14ac:dyDescent="0.45">
      <c r="A34" s="172" t="s">
        <v>2</v>
      </c>
      <c r="B34" s="172" t="s">
        <v>3</v>
      </c>
      <c r="C34" s="174" t="s">
        <v>4</v>
      </c>
      <c r="D34" s="172" t="s">
        <v>5</v>
      </c>
      <c r="E34" s="172" t="s">
        <v>6</v>
      </c>
      <c r="F34" s="176" t="s">
        <v>7</v>
      </c>
      <c r="G34" s="177"/>
      <c r="H34" s="176" t="s">
        <v>8</v>
      </c>
      <c r="I34" s="177"/>
      <c r="J34" s="174" t="s">
        <v>9</v>
      </c>
      <c r="K34" s="176" t="s">
        <v>10</v>
      </c>
      <c r="L34" s="180"/>
      <c r="M34" s="180"/>
      <c r="N34" s="177"/>
    </row>
    <row r="35" spans="1:14" s="97" customFormat="1" ht="21" x14ac:dyDescent="0.45">
      <c r="A35" s="173"/>
      <c r="B35" s="173"/>
      <c r="C35" s="175"/>
      <c r="D35" s="173"/>
      <c r="E35" s="173"/>
      <c r="F35" s="178"/>
      <c r="G35" s="179"/>
      <c r="H35" s="178"/>
      <c r="I35" s="179"/>
      <c r="J35" s="175"/>
      <c r="K35" s="178"/>
      <c r="L35" s="181"/>
      <c r="M35" s="181"/>
      <c r="N35" s="179"/>
    </row>
    <row r="36" spans="1:14" x14ac:dyDescent="0.5">
      <c r="A36" s="48">
        <v>9</v>
      </c>
      <c r="B36" s="58" t="s">
        <v>258</v>
      </c>
      <c r="C36" s="50">
        <v>4050</v>
      </c>
      <c r="D36" s="50">
        <f>C36</f>
        <v>4050</v>
      </c>
      <c r="E36" s="51" t="s">
        <v>11</v>
      </c>
      <c r="F36" s="166" t="s">
        <v>260</v>
      </c>
      <c r="G36" s="167"/>
      <c r="H36" s="185" t="str">
        <f>F36</f>
        <v>นางบุญทิพา  สุภีพุฒ</v>
      </c>
      <c r="I36" s="184"/>
      <c r="J36" s="51" t="s">
        <v>12</v>
      </c>
      <c r="K36" s="118" t="s">
        <v>18</v>
      </c>
      <c r="L36" s="103" t="str">
        <f>L25</f>
        <v>เลขที่</v>
      </c>
      <c r="M36" s="66">
        <v>78</v>
      </c>
      <c r="N36" s="55" t="str">
        <f>N25</f>
        <v>/2568</v>
      </c>
    </row>
    <row r="37" spans="1:14" x14ac:dyDescent="0.5">
      <c r="A37" s="51"/>
      <c r="B37" s="64" t="s">
        <v>261</v>
      </c>
      <c r="C37" s="57"/>
      <c r="D37" s="58"/>
      <c r="E37" s="59"/>
      <c r="F37" s="60" t="s">
        <v>14</v>
      </c>
      <c r="G37" s="61">
        <f>D36</f>
        <v>4050</v>
      </c>
      <c r="H37" s="60" t="s">
        <v>15</v>
      </c>
      <c r="I37" s="61">
        <f>G37</f>
        <v>4050</v>
      </c>
      <c r="J37" s="51" t="s">
        <v>16</v>
      </c>
      <c r="K37" s="98">
        <v>13</v>
      </c>
      <c r="L37" s="169" t="str">
        <f>L26</f>
        <v>มีนาคม</v>
      </c>
      <c r="M37" s="169"/>
      <c r="N37" s="62" t="str">
        <f>N26</f>
        <v>2568</v>
      </c>
    </row>
    <row r="38" spans="1:14" x14ac:dyDescent="0.5">
      <c r="A38" s="51"/>
      <c r="B38" s="64"/>
      <c r="C38" s="57"/>
      <c r="D38" s="58"/>
      <c r="E38" s="59"/>
      <c r="F38" s="60"/>
      <c r="G38" s="61"/>
      <c r="H38" s="60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64" t="s">
        <v>23</v>
      </c>
      <c r="C39" s="50">
        <v>1000</v>
      </c>
      <c r="D39" s="50">
        <f>C39</f>
        <v>1000</v>
      </c>
      <c r="E39" s="51" t="s">
        <v>11</v>
      </c>
      <c r="F39" s="168" t="s">
        <v>22</v>
      </c>
      <c r="G39" s="167"/>
      <c r="H39" s="168" t="str">
        <f>F39</f>
        <v>นางกนกวรรณ  ยิ่งมานะ</v>
      </c>
      <c r="I39" s="167"/>
      <c r="J39" s="51" t="s">
        <v>12</v>
      </c>
      <c r="K39" s="98" t="s">
        <v>13</v>
      </c>
      <c r="L39" s="103" t="str">
        <f>L7</f>
        <v>เลขที่</v>
      </c>
      <c r="M39" s="66">
        <v>153</v>
      </c>
      <c r="N39" s="55" t="str">
        <f>N7</f>
        <v>/2568</v>
      </c>
    </row>
    <row r="40" spans="1:14" x14ac:dyDescent="0.5">
      <c r="A40" s="48"/>
      <c r="B40" s="56" t="s">
        <v>24</v>
      </c>
      <c r="C40" s="57"/>
      <c r="D40" s="58"/>
      <c r="E40" s="59"/>
      <c r="F40" s="60" t="s">
        <v>14</v>
      </c>
      <c r="G40" s="61">
        <f>D39</f>
        <v>1000</v>
      </c>
      <c r="H40" s="60" t="s">
        <v>15</v>
      </c>
      <c r="I40" s="61">
        <f>G40</f>
        <v>1000</v>
      </c>
      <c r="J40" s="51" t="s">
        <v>16</v>
      </c>
      <c r="K40" s="98">
        <v>6</v>
      </c>
      <c r="L40" s="169" t="str">
        <f>L8</f>
        <v>มีนาคม</v>
      </c>
      <c r="M40" s="169"/>
      <c r="N40" s="62" t="str">
        <f>N8</f>
        <v>2568</v>
      </c>
    </row>
    <row r="41" spans="1:14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64" t="s">
        <v>253</v>
      </c>
      <c r="C42" s="50">
        <v>33598</v>
      </c>
      <c r="D42" s="50">
        <f>C42</f>
        <v>33598</v>
      </c>
      <c r="E42" s="51" t="s">
        <v>11</v>
      </c>
      <c r="F42" s="185" t="s">
        <v>167</v>
      </c>
      <c r="G42" s="184"/>
      <c r="H42" s="185" t="str">
        <f>F42</f>
        <v>บริษัท อยุธยาก๊อปปี้แอสเซอร์วิส จำกัด</v>
      </c>
      <c r="I42" s="184"/>
      <c r="J42" s="51" t="s">
        <v>12</v>
      </c>
      <c r="K42" s="98" t="s">
        <v>13</v>
      </c>
      <c r="L42" s="103" t="str">
        <f>L39</f>
        <v>เลขที่</v>
      </c>
      <c r="M42" s="66">
        <v>158</v>
      </c>
      <c r="N42" s="55" t="str">
        <f>N39</f>
        <v>/2568</v>
      </c>
    </row>
    <row r="43" spans="1:14" x14ac:dyDescent="0.5">
      <c r="A43" s="78"/>
      <c r="B43" s="56" t="s">
        <v>93</v>
      </c>
      <c r="C43" s="57"/>
      <c r="D43" s="58"/>
      <c r="E43" s="59"/>
      <c r="F43" s="60" t="s">
        <v>14</v>
      </c>
      <c r="G43" s="61">
        <f>D42</f>
        <v>33598</v>
      </c>
      <c r="H43" s="60" t="s">
        <v>15</v>
      </c>
      <c r="I43" s="61">
        <f>G43</f>
        <v>33598</v>
      </c>
      <c r="J43" s="51" t="s">
        <v>16</v>
      </c>
      <c r="K43" s="98">
        <v>10</v>
      </c>
      <c r="L43" s="169" t="str">
        <f>L40</f>
        <v>มีนาคม</v>
      </c>
      <c r="M43" s="169"/>
      <c r="N43" s="62" t="str">
        <f>N40</f>
        <v>2568</v>
      </c>
    </row>
    <row r="44" spans="1:14" x14ac:dyDescent="0.5">
      <c r="A44" s="48"/>
      <c r="B44" s="58"/>
      <c r="C44" s="50"/>
      <c r="D44" s="50"/>
      <c r="E44" s="51"/>
      <c r="F44" s="54"/>
      <c r="G44" s="53"/>
      <c r="H44" s="54"/>
      <c r="I44" s="53"/>
      <c r="J44" s="51"/>
      <c r="K44" s="69"/>
      <c r="L44" s="101"/>
      <c r="M44" s="101"/>
      <c r="N44" s="102"/>
    </row>
    <row r="45" spans="1:14" x14ac:dyDescent="0.5">
      <c r="A45" s="48">
        <v>12</v>
      </c>
      <c r="B45" s="64" t="s">
        <v>262</v>
      </c>
      <c r="C45" s="50">
        <v>4500</v>
      </c>
      <c r="D45" s="50">
        <f>C45</f>
        <v>4500</v>
      </c>
      <c r="E45" s="51" t="s">
        <v>11</v>
      </c>
      <c r="F45" s="166" t="s">
        <v>263</v>
      </c>
      <c r="G45" s="167"/>
      <c r="H45" s="182" t="str">
        <f>F45</f>
        <v>นายอนุพงษ์  สุกาทร</v>
      </c>
      <c r="I45" s="167"/>
      <c r="J45" s="51" t="s">
        <v>12</v>
      </c>
      <c r="K45" s="98" t="s">
        <v>13</v>
      </c>
      <c r="L45" s="103" t="str">
        <f>L42</f>
        <v>เลขที่</v>
      </c>
      <c r="M45" s="66">
        <v>152</v>
      </c>
      <c r="N45" s="55" t="str">
        <f>N42</f>
        <v>/2568</v>
      </c>
    </row>
    <row r="46" spans="1:14" x14ac:dyDescent="0.5">
      <c r="A46" s="51"/>
      <c r="B46" s="58"/>
      <c r="C46" s="57"/>
      <c r="D46" s="58"/>
      <c r="E46" s="59"/>
      <c r="F46" s="60" t="s">
        <v>14</v>
      </c>
      <c r="G46" s="61">
        <f>D45</f>
        <v>4500</v>
      </c>
      <c r="H46" s="77" t="s">
        <v>15</v>
      </c>
      <c r="I46" s="61">
        <f>G46</f>
        <v>4500</v>
      </c>
      <c r="J46" s="51" t="s">
        <v>16</v>
      </c>
      <c r="K46" s="98">
        <v>5</v>
      </c>
      <c r="L46" s="169" t="str">
        <f>L43</f>
        <v>มีนาคม</v>
      </c>
      <c r="M46" s="169"/>
      <c r="N46" s="62" t="str">
        <f>N43</f>
        <v>2568</v>
      </c>
    </row>
    <row r="47" spans="1:14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64" t="s">
        <v>267</v>
      </c>
      <c r="C48" s="50">
        <v>2960</v>
      </c>
      <c r="D48" s="50">
        <f>C48</f>
        <v>2960</v>
      </c>
      <c r="E48" s="51" t="s">
        <v>11</v>
      </c>
      <c r="F48" s="166" t="s">
        <v>269</v>
      </c>
      <c r="G48" s="167"/>
      <c r="H48" s="168" t="str">
        <f>F48</f>
        <v>นายชนวัฒน์ แสงเดชดำรงค์</v>
      </c>
      <c r="I48" s="167"/>
      <c r="J48" s="51" t="s">
        <v>12</v>
      </c>
      <c r="K48" s="98" t="s">
        <v>13</v>
      </c>
      <c r="L48" s="103" t="str">
        <f>L45</f>
        <v>เลขที่</v>
      </c>
      <c r="M48" s="66">
        <v>157</v>
      </c>
      <c r="N48" s="55" t="str">
        <f>N45</f>
        <v>/2568</v>
      </c>
    </row>
    <row r="49" spans="1:14" x14ac:dyDescent="0.5">
      <c r="A49" s="51"/>
      <c r="B49" s="56" t="s">
        <v>268</v>
      </c>
      <c r="C49" s="57"/>
      <c r="D49" s="58"/>
      <c r="E49" s="59"/>
      <c r="F49" s="60" t="s">
        <v>14</v>
      </c>
      <c r="G49" s="61">
        <f>D48</f>
        <v>2960</v>
      </c>
      <c r="H49" s="60" t="s">
        <v>15</v>
      </c>
      <c r="I49" s="61">
        <f>G49</f>
        <v>2960</v>
      </c>
      <c r="J49" s="51" t="s">
        <v>16</v>
      </c>
      <c r="K49" s="98">
        <v>10</v>
      </c>
      <c r="L49" s="169" t="str">
        <f>L46</f>
        <v>มีนาคม</v>
      </c>
      <c r="M49" s="169"/>
      <c r="N49" s="62" t="str">
        <f>N46</f>
        <v>2568</v>
      </c>
    </row>
    <row r="50" spans="1:14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58" t="s">
        <v>270</v>
      </c>
      <c r="C51" s="50">
        <v>19500</v>
      </c>
      <c r="D51" s="50">
        <f>C51</f>
        <v>19500</v>
      </c>
      <c r="E51" s="51" t="s">
        <v>11</v>
      </c>
      <c r="F51" s="166" t="s">
        <v>272</v>
      </c>
      <c r="G51" s="167"/>
      <c r="H51" s="168" t="str">
        <f>F51</f>
        <v>นายสมศักดิ์ กิตติธรรมกูล</v>
      </c>
      <c r="I51" s="167"/>
      <c r="J51" s="51" t="s">
        <v>12</v>
      </c>
      <c r="K51" s="98" t="s">
        <v>18</v>
      </c>
      <c r="L51" s="103" t="str">
        <f>L48</f>
        <v>เลขที่</v>
      </c>
      <c r="M51" s="66">
        <v>80</v>
      </c>
      <c r="N51" s="55" t="str">
        <f>N48</f>
        <v>/2568</v>
      </c>
    </row>
    <row r="52" spans="1:14" x14ac:dyDescent="0.5">
      <c r="A52" s="48"/>
      <c r="B52" s="64" t="s">
        <v>271</v>
      </c>
      <c r="C52" s="57"/>
      <c r="D52" s="58"/>
      <c r="E52" s="59"/>
      <c r="F52" s="60" t="s">
        <v>14</v>
      </c>
      <c r="G52" s="61">
        <f>D51</f>
        <v>19500</v>
      </c>
      <c r="H52" s="60" t="s">
        <v>15</v>
      </c>
      <c r="I52" s="61">
        <f>G52</f>
        <v>19500</v>
      </c>
      <c r="J52" s="51" t="s">
        <v>16</v>
      </c>
      <c r="K52" s="98">
        <v>11</v>
      </c>
      <c r="L52" s="169" t="str">
        <f>L49</f>
        <v>มีนาคม</v>
      </c>
      <c r="M52" s="169"/>
      <c r="N52" s="62" t="str">
        <f>N49</f>
        <v>2568</v>
      </c>
    </row>
    <row r="53" spans="1:14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23</v>
      </c>
      <c r="C54" s="50">
        <v>1000</v>
      </c>
      <c r="D54" s="50">
        <f>C54</f>
        <v>1000</v>
      </c>
      <c r="E54" s="51" t="s">
        <v>11</v>
      </c>
      <c r="F54" s="168" t="s">
        <v>22</v>
      </c>
      <c r="G54" s="167"/>
      <c r="H54" s="168" t="str">
        <f>F54</f>
        <v>นางกนกวรรณ  ยิ่งมานะ</v>
      </c>
      <c r="I54" s="167"/>
      <c r="J54" s="51" t="s">
        <v>12</v>
      </c>
      <c r="K54" s="98" t="s">
        <v>13</v>
      </c>
      <c r="L54" s="103" t="str">
        <f>L51</f>
        <v>เลขที่</v>
      </c>
      <c r="M54" s="66">
        <v>160</v>
      </c>
      <c r="N54" s="55" t="str">
        <f>N51</f>
        <v>/2568</v>
      </c>
    </row>
    <row r="55" spans="1:14" x14ac:dyDescent="0.5">
      <c r="A55" s="108"/>
      <c r="B55" s="56" t="s">
        <v>24</v>
      </c>
      <c r="C55" s="57"/>
      <c r="D55" s="58"/>
      <c r="E55" s="59"/>
      <c r="F55" s="60" t="s">
        <v>14</v>
      </c>
      <c r="G55" s="61">
        <f>D54</f>
        <v>1000</v>
      </c>
      <c r="H55" s="60" t="s">
        <v>15</v>
      </c>
      <c r="I55" s="61">
        <f>G55</f>
        <v>1000</v>
      </c>
      <c r="J55" s="51" t="s">
        <v>16</v>
      </c>
      <c r="K55" s="98">
        <v>13</v>
      </c>
      <c r="L55" s="169" t="str">
        <f>L52</f>
        <v>มีนาคม</v>
      </c>
      <c r="M55" s="169"/>
      <c r="N55" s="62" t="str">
        <f>N52</f>
        <v>2568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273</v>
      </c>
      <c r="C57" s="50">
        <v>1300</v>
      </c>
      <c r="D57" s="50">
        <f>C57</f>
        <v>1300</v>
      </c>
      <c r="E57" s="51" t="s">
        <v>11</v>
      </c>
      <c r="F57" s="168" t="s">
        <v>42</v>
      </c>
      <c r="G57" s="167"/>
      <c r="H57" s="168" t="str">
        <f>F57</f>
        <v>นางสาวณัชชา  ตั้งยังยืน</v>
      </c>
      <c r="I57" s="167"/>
      <c r="J57" s="51" t="s">
        <v>12</v>
      </c>
      <c r="K57" s="98" t="s">
        <v>18</v>
      </c>
      <c r="L57" s="103" t="str">
        <f>L54</f>
        <v>เลขที่</v>
      </c>
      <c r="M57" s="66">
        <v>161</v>
      </c>
      <c r="N57" s="55" t="str">
        <f>N54</f>
        <v>/2568</v>
      </c>
    </row>
    <row r="58" spans="1:14" x14ac:dyDescent="0.5">
      <c r="A58" s="51"/>
      <c r="B58" s="56"/>
      <c r="C58" s="57"/>
      <c r="D58" s="58"/>
      <c r="E58" s="59"/>
      <c r="F58" s="60" t="s">
        <v>14</v>
      </c>
      <c r="G58" s="61">
        <f>D57</f>
        <v>1300</v>
      </c>
      <c r="H58" s="60" t="s">
        <v>15</v>
      </c>
      <c r="I58" s="61">
        <f>G58</f>
        <v>1300</v>
      </c>
      <c r="J58" s="51" t="s">
        <v>16</v>
      </c>
      <c r="K58" s="98">
        <v>14</v>
      </c>
      <c r="L58" s="169" t="str">
        <f>L55</f>
        <v>มีนาคม</v>
      </c>
      <c r="M58" s="169"/>
      <c r="N58" s="62" t="str">
        <f>N55</f>
        <v>2568</v>
      </c>
    </row>
    <row r="59" spans="1:14" s="96" customFormat="1" x14ac:dyDescent="0.5">
      <c r="A59" s="170" t="s">
        <v>0</v>
      </c>
      <c r="B59" s="170"/>
      <c r="C59" s="170"/>
      <c r="D59" s="170"/>
      <c r="E59" s="170"/>
      <c r="F59" s="170"/>
      <c r="G59" s="170"/>
      <c r="H59" s="170"/>
      <c r="I59" s="170"/>
      <c r="J59" s="170"/>
      <c r="K59" s="170"/>
      <c r="L59" s="170"/>
      <c r="M59" s="170"/>
      <c r="N59" s="170"/>
    </row>
    <row r="60" spans="1:14" s="96" customFormat="1" x14ac:dyDescent="0.5">
      <c r="A60" s="171" t="s">
        <v>474</v>
      </c>
      <c r="B60" s="171"/>
      <c r="C60" s="171"/>
      <c r="D60" s="171"/>
      <c r="E60" s="171"/>
      <c r="F60" s="171"/>
      <c r="G60" s="171"/>
      <c r="H60" s="171"/>
      <c r="I60" s="171"/>
      <c r="J60" s="171"/>
      <c r="K60" s="171"/>
      <c r="L60" s="171"/>
      <c r="M60" s="171"/>
      <c r="N60" s="171"/>
    </row>
    <row r="61" spans="1:14" s="96" customFormat="1" x14ac:dyDescent="0.5">
      <c r="A61" s="171" t="s">
        <v>1</v>
      </c>
      <c r="B61" s="171"/>
      <c r="C61" s="171"/>
      <c r="D61" s="171"/>
      <c r="E61" s="171"/>
      <c r="F61" s="171"/>
      <c r="G61" s="171"/>
      <c r="H61" s="171"/>
      <c r="I61" s="171"/>
      <c r="J61" s="171"/>
      <c r="K61" s="171"/>
      <c r="L61" s="171"/>
      <c r="M61" s="171"/>
      <c r="N61" s="171"/>
    </row>
    <row r="62" spans="1:14" s="96" customFormat="1" x14ac:dyDescent="0.5">
      <c r="A62" s="171" t="s">
        <v>484</v>
      </c>
      <c r="B62" s="171"/>
      <c r="C62" s="171"/>
      <c r="D62" s="171"/>
      <c r="E62" s="171"/>
      <c r="F62" s="171"/>
      <c r="G62" s="171"/>
      <c r="H62" s="171"/>
      <c r="I62" s="171"/>
      <c r="J62" s="171"/>
      <c r="K62" s="171"/>
      <c r="L62" s="171"/>
      <c r="M62" s="171"/>
      <c r="N62" s="171"/>
    </row>
    <row r="63" spans="1:14" s="97" customFormat="1" ht="43.5" customHeight="1" x14ac:dyDescent="0.45">
      <c r="A63" s="172" t="s">
        <v>2</v>
      </c>
      <c r="B63" s="172" t="s">
        <v>3</v>
      </c>
      <c r="C63" s="174" t="s">
        <v>4</v>
      </c>
      <c r="D63" s="172" t="s">
        <v>5</v>
      </c>
      <c r="E63" s="172" t="s">
        <v>6</v>
      </c>
      <c r="F63" s="176" t="s">
        <v>7</v>
      </c>
      <c r="G63" s="177"/>
      <c r="H63" s="176" t="s">
        <v>8</v>
      </c>
      <c r="I63" s="177"/>
      <c r="J63" s="174" t="s">
        <v>9</v>
      </c>
      <c r="K63" s="176" t="s">
        <v>10</v>
      </c>
      <c r="L63" s="180"/>
      <c r="M63" s="180"/>
      <c r="N63" s="177"/>
    </row>
    <row r="64" spans="1:14" s="97" customFormat="1" ht="21" x14ac:dyDescent="0.45">
      <c r="A64" s="173"/>
      <c r="B64" s="173"/>
      <c r="C64" s="175"/>
      <c r="D64" s="173"/>
      <c r="E64" s="173"/>
      <c r="F64" s="178"/>
      <c r="G64" s="179"/>
      <c r="H64" s="178"/>
      <c r="I64" s="179"/>
      <c r="J64" s="175"/>
      <c r="K64" s="178"/>
      <c r="L64" s="181"/>
      <c r="M64" s="181"/>
      <c r="N64" s="179"/>
    </row>
    <row r="65" spans="1:14" x14ac:dyDescent="0.5">
      <c r="A65" s="51">
        <v>17</v>
      </c>
      <c r="B65" s="64" t="s">
        <v>83</v>
      </c>
      <c r="C65" s="50">
        <v>7500</v>
      </c>
      <c r="D65" s="50">
        <f>C65</f>
        <v>7500</v>
      </c>
      <c r="E65" s="51" t="s">
        <v>11</v>
      </c>
      <c r="F65" s="168" t="s">
        <v>275</v>
      </c>
      <c r="G65" s="167"/>
      <c r="H65" s="168" t="str">
        <f>F65</f>
        <v>นายนพรัตน์  โตสม</v>
      </c>
      <c r="I65" s="167"/>
      <c r="J65" s="51" t="s">
        <v>12</v>
      </c>
      <c r="K65" s="98" t="s">
        <v>13</v>
      </c>
      <c r="L65" s="103" t="str">
        <f>L57</f>
        <v>เลขที่</v>
      </c>
      <c r="M65" s="66">
        <v>154</v>
      </c>
      <c r="N65" s="55" t="str">
        <f>N57</f>
        <v>/2568</v>
      </c>
    </row>
    <row r="66" spans="1:14" x14ac:dyDescent="0.5">
      <c r="A66" s="51"/>
      <c r="B66" s="56" t="s">
        <v>274</v>
      </c>
      <c r="C66" s="57"/>
      <c r="D66" s="58"/>
      <c r="E66" s="59"/>
      <c r="F66" s="60" t="s">
        <v>14</v>
      </c>
      <c r="G66" s="61">
        <f>D65</f>
        <v>7500</v>
      </c>
      <c r="H66" s="60" t="s">
        <v>15</v>
      </c>
      <c r="I66" s="61">
        <f>G66</f>
        <v>7500</v>
      </c>
      <c r="J66" s="51" t="s">
        <v>16</v>
      </c>
      <c r="K66" s="98">
        <v>7</v>
      </c>
      <c r="L66" s="169" t="str">
        <f>L58</f>
        <v>มีนาคม</v>
      </c>
      <c r="M66" s="169"/>
      <c r="N66" s="62" t="str">
        <f>N58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23</v>
      </c>
      <c r="C68" s="50">
        <v>1000</v>
      </c>
      <c r="D68" s="50">
        <f>C68</f>
        <v>1000</v>
      </c>
      <c r="E68" s="51" t="s">
        <v>11</v>
      </c>
      <c r="F68" s="168" t="s">
        <v>22</v>
      </c>
      <c r="G68" s="167"/>
      <c r="H68" s="168" t="str">
        <f>F68</f>
        <v>นางกนกวรรณ  ยิ่งมานะ</v>
      </c>
      <c r="I68" s="167"/>
      <c r="J68" s="51" t="s">
        <v>12</v>
      </c>
      <c r="K68" s="98" t="s">
        <v>13</v>
      </c>
      <c r="L68" s="103" t="str">
        <f>L65</f>
        <v>เลขที่</v>
      </c>
      <c r="M68" s="66">
        <v>162</v>
      </c>
      <c r="N68" s="55" t="str">
        <f>N65</f>
        <v>/2568</v>
      </c>
    </row>
    <row r="69" spans="1:14" x14ac:dyDescent="0.5">
      <c r="A69" s="51"/>
      <c r="B69" s="56" t="s">
        <v>24</v>
      </c>
      <c r="C69" s="57"/>
      <c r="D69" s="58"/>
      <c r="E69" s="59"/>
      <c r="F69" s="60" t="s">
        <v>14</v>
      </c>
      <c r="G69" s="61">
        <f>D68</f>
        <v>1000</v>
      </c>
      <c r="H69" s="60" t="s">
        <v>15</v>
      </c>
      <c r="I69" s="61">
        <f>G69</f>
        <v>1000</v>
      </c>
      <c r="J69" s="51" t="s">
        <v>16</v>
      </c>
      <c r="K69" s="98">
        <v>20</v>
      </c>
      <c r="L69" s="169" t="str">
        <f>L66</f>
        <v>มีนาคม</v>
      </c>
      <c r="M69" s="169"/>
      <c r="N69" s="62" t="str">
        <f>N66</f>
        <v>2568</v>
      </c>
    </row>
    <row r="70" spans="1:14" x14ac:dyDescent="0.5">
      <c r="A70" s="48">
        <v>19</v>
      </c>
      <c r="B70" s="64" t="s">
        <v>276</v>
      </c>
      <c r="C70" s="50">
        <v>194000</v>
      </c>
      <c r="D70" s="50">
        <f>C70</f>
        <v>194000</v>
      </c>
      <c r="E70" s="51" t="s">
        <v>11</v>
      </c>
      <c r="F70" s="168" t="s">
        <v>278</v>
      </c>
      <c r="G70" s="167"/>
      <c r="H70" s="168" t="str">
        <f>F70</f>
        <v xml:space="preserve">ห้างหุ้นส่วน จิระศักดิ์ โยธา </v>
      </c>
      <c r="I70" s="167"/>
      <c r="J70" s="51" t="s">
        <v>12</v>
      </c>
      <c r="K70" s="98" t="s">
        <v>279</v>
      </c>
      <c r="L70" s="103" t="str">
        <f>L39</f>
        <v>เลขที่</v>
      </c>
      <c r="M70" s="66">
        <v>5</v>
      </c>
      <c r="N70" s="55" t="str">
        <f>N39</f>
        <v>/2568</v>
      </c>
    </row>
    <row r="71" spans="1:14" x14ac:dyDescent="0.5">
      <c r="A71" s="48"/>
      <c r="B71" s="56" t="s">
        <v>277</v>
      </c>
      <c r="C71" s="57"/>
      <c r="D71" s="58"/>
      <c r="E71" s="59"/>
      <c r="F71" s="60" t="s">
        <v>14</v>
      </c>
      <c r="G71" s="61">
        <f>D70</f>
        <v>194000</v>
      </c>
      <c r="H71" s="60" t="s">
        <v>15</v>
      </c>
      <c r="I71" s="61">
        <f>G71</f>
        <v>194000</v>
      </c>
      <c r="J71" s="51" t="s">
        <v>16</v>
      </c>
      <c r="K71" s="98">
        <v>28</v>
      </c>
      <c r="L71" s="169" t="str">
        <f>L40</f>
        <v>มีนาคม</v>
      </c>
      <c r="M71" s="169"/>
      <c r="N71" s="62" t="str">
        <f>N40</f>
        <v>2568</v>
      </c>
    </row>
    <row r="72" spans="1:14" x14ac:dyDescent="0.5">
      <c r="A72" s="51"/>
      <c r="B72" s="64"/>
      <c r="C72" s="50"/>
      <c r="D72" s="50"/>
      <c r="E72" s="51"/>
      <c r="F72" s="54"/>
      <c r="G72" s="63"/>
      <c r="H72" s="54"/>
      <c r="I72" s="53"/>
      <c r="J72" s="58"/>
      <c r="K72" s="99"/>
      <c r="L72" s="100"/>
      <c r="M72" s="101"/>
      <c r="N72" s="102"/>
    </row>
    <row r="73" spans="1:14" x14ac:dyDescent="0.5">
      <c r="A73" s="48">
        <v>20</v>
      </c>
      <c r="B73" s="64" t="s">
        <v>23</v>
      </c>
      <c r="C73" s="50">
        <v>1000</v>
      </c>
      <c r="D73" s="50">
        <f>C73</f>
        <v>1000</v>
      </c>
      <c r="E73" s="51" t="s">
        <v>11</v>
      </c>
      <c r="F73" s="168" t="s">
        <v>22</v>
      </c>
      <c r="G73" s="167"/>
      <c r="H73" s="168" t="str">
        <f>F73</f>
        <v>นางกนกวรรณ  ยิ่งมานะ</v>
      </c>
      <c r="I73" s="167"/>
      <c r="J73" s="51" t="s">
        <v>12</v>
      </c>
      <c r="K73" s="98" t="s">
        <v>13</v>
      </c>
      <c r="L73" s="103" t="str">
        <f>L70</f>
        <v>เลขที่</v>
      </c>
      <c r="M73" s="66">
        <v>165</v>
      </c>
      <c r="N73" s="55" t="str">
        <f>N70</f>
        <v>/2568</v>
      </c>
    </row>
    <row r="74" spans="1:14" x14ac:dyDescent="0.5">
      <c r="A74" s="78"/>
      <c r="B74" s="56" t="s">
        <v>24</v>
      </c>
      <c r="C74" s="57"/>
      <c r="D74" s="58"/>
      <c r="E74" s="59"/>
      <c r="F74" s="60" t="s">
        <v>14</v>
      </c>
      <c r="G74" s="61">
        <f>D73</f>
        <v>1000</v>
      </c>
      <c r="H74" s="60" t="s">
        <v>15</v>
      </c>
      <c r="I74" s="61">
        <f>G74</f>
        <v>1000</v>
      </c>
      <c r="J74" s="51" t="s">
        <v>16</v>
      </c>
      <c r="K74" s="98">
        <v>27</v>
      </c>
      <c r="L74" s="169" t="str">
        <f>L71</f>
        <v>มีนาคม</v>
      </c>
      <c r="M74" s="169"/>
      <c r="N74" s="62" t="str">
        <f>N8</f>
        <v>2568</v>
      </c>
    </row>
    <row r="75" spans="1:14" x14ac:dyDescent="0.5">
      <c r="A75" s="48"/>
      <c r="B75" s="58"/>
      <c r="C75" s="50"/>
      <c r="D75" s="50"/>
      <c r="E75" s="51"/>
      <c r="F75" s="54"/>
      <c r="G75" s="53"/>
      <c r="H75" s="54"/>
      <c r="I75" s="53"/>
      <c r="J75" s="51"/>
      <c r="K75" s="69"/>
      <c r="L75" s="101"/>
      <c r="M75" s="101"/>
      <c r="N75" s="102"/>
    </row>
    <row r="76" spans="1:14" x14ac:dyDescent="0.5">
      <c r="A76" s="48">
        <v>21</v>
      </c>
      <c r="B76" s="49" t="s">
        <v>280</v>
      </c>
      <c r="C76" s="50">
        <v>4900</v>
      </c>
      <c r="D76" s="50">
        <f>C76</f>
        <v>4900</v>
      </c>
      <c r="E76" s="51" t="s">
        <v>11</v>
      </c>
      <c r="F76" s="166" t="s">
        <v>281</v>
      </c>
      <c r="G76" s="167"/>
      <c r="H76" s="168" t="str">
        <f>F76</f>
        <v>นางสาวอัมรา  ชวนประสงค์</v>
      </c>
      <c r="I76" s="167"/>
      <c r="J76" s="51" t="s">
        <v>12</v>
      </c>
      <c r="K76" s="98" t="s">
        <v>13</v>
      </c>
      <c r="L76" s="103" t="str">
        <f>L73</f>
        <v>เลขที่</v>
      </c>
      <c r="M76" s="66">
        <v>163</v>
      </c>
      <c r="N76" s="55" t="str">
        <f>N73</f>
        <v>/2568</v>
      </c>
    </row>
    <row r="77" spans="1:14" x14ac:dyDescent="0.5">
      <c r="A77" s="51"/>
      <c r="B77" s="64"/>
      <c r="C77" s="57"/>
      <c r="D77" s="58"/>
      <c r="E77" s="59"/>
      <c r="F77" s="60" t="s">
        <v>14</v>
      </c>
      <c r="G77" s="61">
        <f>D76</f>
        <v>4900</v>
      </c>
      <c r="H77" s="60" t="s">
        <v>15</v>
      </c>
      <c r="I77" s="61">
        <f>G77</f>
        <v>4900</v>
      </c>
      <c r="J77" s="51" t="s">
        <v>16</v>
      </c>
      <c r="K77" s="98">
        <v>21</v>
      </c>
      <c r="L77" s="169" t="str">
        <f>L74</f>
        <v>มีนาคม</v>
      </c>
      <c r="M77" s="169"/>
      <c r="N77" s="62" t="str">
        <f>N11</f>
        <v>2568</v>
      </c>
    </row>
    <row r="78" spans="1:14" x14ac:dyDescent="0.5">
      <c r="A78" s="48">
        <v>27</v>
      </c>
      <c r="B78" s="64" t="s">
        <v>23</v>
      </c>
      <c r="C78" s="50">
        <v>1000</v>
      </c>
      <c r="D78" s="50">
        <f>C78</f>
        <v>1000</v>
      </c>
      <c r="E78" s="51" t="s">
        <v>11</v>
      </c>
      <c r="F78" s="168" t="s">
        <v>22</v>
      </c>
      <c r="G78" s="167"/>
      <c r="H78" s="168" t="str">
        <f>F78</f>
        <v>นางกนกวรรณ  ยิ่งมานะ</v>
      </c>
      <c r="I78" s="167"/>
      <c r="J78" s="51" t="s">
        <v>12</v>
      </c>
      <c r="K78" s="98" t="s">
        <v>13</v>
      </c>
      <c r="L78" s="103" t="str">
        <f>L7</f>
        <v>เลขที่</v>
      </c>
      <c r="M78" s="66">
        <v>111</v>
      </c>
      <c r="N78" s="55" t="str">
        <f>N7</f>
        <v>/2568</v>
      </c>
    </row>
    <row r="79" spans="1:14" x14ac:dyDescent="0.5">
      <c r="A79" s="48"/>
      <c r="B79" s="56" t="s">
        <v>24</v>
      </c>
      <c r="C79" s="57"/>
      <c r="D79" s="58"/>
      <c r="E79" s="59"/>
      <c r="F79" s="60" t="s">
        <v>14</v>
      </c>
      <c r="G79" s="61">
        <f>D78</f>
        <v>1000</v>
      </c>
      <c r="H79" s="60" t="s">
        <v>15</v>
      </c>
      <c r="I79" s="61">
        <f>G79</f>
        <v>1000</v>
      </c>
      <c r="J79" s="51" t="s">
        <v>16</v>
      </c>
      <c r="K79" s="98">
        <v>9</v>
      </c>
      <c r="L79" s="169" t="str">
        <f>L8</f>
        <v>มีนาคม</v>
      </c>
      <c r="M79" s="169"/>
      <c r="N79" s="62" t="str">
        <f>N8</f>
        <v>2568</v>
      </c>
    </row>
    <row r="80" spans="1:14" x14ac:dyDescent="0.5">
      <c r="A80" s="48"/>
      <c r="B80" s="58"/>
      <c r="C80" s="50"/>
      <c r="D80" s="50"/>
      <c r="E80" s="51"/>
      <c r="F80" s="168"/>
      <c r="G80" s="167"/>
      <c r="H80" s="168"/>
      <c r="I80" s="167"/>
      <c r="J80" s="51"/>
      <c r="K80" s="87"/>
      <c r="L80" s="88"/>
      <c r="M80" s="88"/>
      <c r="N80" s="89"/>
    </row>
    <row r="81" spans="1:14" x14ac:dyDescent="0.5">
      <c r="A81" s="51">
        <v>28</v>
      </c>
      <c r="B81" s="64" t="s">
        <v>204</v>
      </c>
      <c r="C81" s="50">
        <v>1300</v>
      </c>
      <c r="D81" s="50">
        <f>C81</f>
        <v>1300</v>
      </c>
      <c r="E81" s="51" t="s">
        <v>11</v>
      </c>
      <c r="F81" s="168" t="s">
        <v>205</v>
      </c>
      <c r="G81" s="167"/>
      <c r="H81" s="168" t="str">
        <f>F81</f>
        <v>นายเอกชัย  ตรีวุธ</v>
      </c>
      <c r="I81" s="167"/>
      <c r="J81" s="51" t="s">
        <v>12</v>
      </c>
      <c r="K81" s="98" t="s">
        <v>18</v>
      </c>
      <c r="L81" s="103" t="str">
        <f>L10</f>
        <v>เลขที่</v>
      </c>
      <c r="M81" s="66">
        <v>121</v>
      </c>
      <c r="N81" s="55" t="str">
        <f>N10</f>
        <v>/2568</v>
      </c>
    </row>
    <row r="82" spans="1:14" x14ac:dyDescent="0.5">
      <c r="A82" s="34"/>
      <c r="B82" s="56"/>
      <c r="C82" s="57"/>
      <c r="D82" s="58"/>
      <c r="E82" s="59"/>
      <c r="F82" s="60" t="s">
        <v>14</v>
      </c>
      <c r="G82" s="61">
        <f>D81</f>
        <v>1300</v>
      </c>
      <c r="H82" s="60" t="s">
        <v>15</v>
      </c>
      <c r="I82" s="61">
        <f>G82</f>
        <v>1300</v>
      </c>
      <c r="J82" s="51" t="s">
        <v>16</v>
      </c>
      <c r="K82" s="98">
        <v>17</v>
      </c>
      <c r="L82" s="169" t="str">
        <f>L11</f>
        <v>มีนาคม</v>
      </c>
      <c r="M82" s="169"/>
      <c r="N82" s="62" t="str">
        <f>N11</f>
        <v>2568</v>
      </c>
    </row>
    <row r="83" spans="1:14" x14ac:dyDescent="0.5">
      <c r="A83" s="48"/>
      <c r="B83" s="58"/>
      <c r="C83" s="50"/>
      <c r="D83" s="50"/>
      <c r="E83" s="51"/>
      <c r="F83" s="168"/>
      <c r="G83" s="167"/>
      <c r="H83" s="168"/>
      <c r="I83" s="167"/>
      <c r="J83" s="51"/>
      <c r="K83" s="87"/>
      <c r="L83" s="88"/>
      <c r="M83" s="88"/>
      <c r="N83" s="89"/>
    </row>
    <row r="84" spans="1:14" x14ac:dyDescent="0.5">
      <c r="A84" s="51">
        <v>29</v>
      </c>
      <c r="B84" s="64" t="s">
        <v>206</v>
      </c>
      <c r="C84" s="50">
        <v>1600</v>
      </c>
      <c r="D84" s="50">
        <f>C84</f>
        <v>1600</v>
      </c>
      <c r="E84" s="51" t="s">
        <v>11</v>
      </c>
      <c r="F84" s="168" t="s">
        <v>85</v>
      </c>
      <c r="G84" s="167"/>
      <c r="H84" s="168" t="str">
        <f>F84</f>
        <v>นายธนวัฒน์ แสงเดชดำรงค์</v>
      </c>
      <c r="I84" s="167"/>
      <c r="J84" s="51" t="s">
        <v>12</v>
      </c>
      <c r="K84" s="98" t="s">
        <v>18</v>
      </c>
      <c r="L84" s="103" t="str">
        <f>L13</f>
        <v>เลขที่</v>
      </c>
      <c r="M84" s="66">
        <v>120</v>
      </c>
      <c r="N84" s="55" t="str">
        <f>N13</f>
        <v>/2568</v>
      </c>
    </row>
    <row r="85" spans="1:14" x14ac:dyDescent="0.5">
      <c r="A85" s="34"/>
      <c r="B85" s="56"/>
      <c r="C85" s="57"/>
      <c r="D85" s="58"/>
      <c r="E85" s="59"/>
      <c r="F85" s="60" t="s">
        <v>14</v>
      </c>
      <c r="G85" s="61">
        <f>D84</f>
        <v>1600</v>
      </c>
      <c r="H85" s="60" t="s">
        <v>15</v>
      </c>
      <c r="I85" s="61">
        <f>G85</f>
        <v>1600</v>
      </c>
      <c r="J85" s="51" t="s">
        <v>16</v>
      </c>
      <c r="K85" s="98">
        <v>17</v>
      </c>
      <c r="L85" s="169" t="str">
        <f>L14</f>
        <v>มีนาคม</v>
      </c>
      <c r="M85" s="169"/>
      <c r="N85" s="62" t="str">
        <f>N14</f>
        <v>2568</v>
      </c>
    </row>
    <row r="86" spans="1:14" x14ac:dyDescent="0.5">
      <c r="A86" s="34"/>
      <c r="B86" s="56"/>
      <c r="C86" s="57"/>
      <c r="D86" s="58"/>
      <c r="E86" s="59"/>
      <c r="F86" s="60"/>
      <c r="G86" s="61"/>
      <c r="H86" s="60"/>
      <c r="I86" s="61"/>
      <c r="J86" s="51"/>
      <c r="K86" s="138"/>
      <c r="L86" s="129"/>
      <c r="M86" s="129"/>
      <c r="N86" s="130"/>
    </row>
    <row r="87" spans="1:14" x14ac:dyDescent="0.5">
      <c r="A87" s="51"/>
      <c r="B87" s="58"/>
      <c r="C87" s="50"/>
      <c r="D87" s="50"/>
      <c r="E87" s="51"/>
      <c r="F87" s="168"/>
      <c r="G87" s="167"/>
      <c r="H87" s="168"/>
      <c r="I87" s="167"/>
      <c r="J87" s="51"/>
      <c r="K87" s="87"/>
      <c r="L87" s="88"/>
      <c r="M87" s="88"/>
      <c r="N87" s="89"/>
    </row>
    <row r="88" spans="1:14" s="96" customFormat="1" x14ac:dyDescent="0.5">
      <c r="A88" s="170" t="s">
        <v>0</v>
      </c>
      <c r="B88" s="170"/>
      <c r="C88" s="170"/>
      <c r="D88" s="170"/>
      <c r="E88" s="170"/>
      <c r="F88" s="170"/>
      <c r="G88" s="170"/>
      <c r="H88" s="170"/>
      <c r="I88" s="170"/>
      <c r="J88" s="170"/>
      <c r="K88" s="170"/>
      <c r="L88" s="170"/>
      <c r="M88" s="170"/>
      <c r="N88" s="170"/>
    </row>
    <row r="89" spans="1:14" s="96" customFormat="1" x14ac:dyDescent="0.5">
      <c r="A89" s="171" t="s">
        <v>474</v>
      </c>
      <c r="B89" s="171"/>
      <c r="C89" s="171"/>
      <c r="D89" s="171"/>
      <c r="E89" s="171"/>
      <c r="F89" s="171"/>
      <c r="G89" s="171"/>
      <c r="H89" s="171"/>
      <c r="I89" s="171"/>
      <c r="J89" s="171"/>
      <c r="K89" s="171"/>
      <c r="L89" s="171"/>
      <c r="M89" s="171"/>
      <c r="N89" s="171"/>
    </row>
    <row r="90" spans="1:14" s="96" customFormat="1" x14ac:dyDescent="0.5">
      <c r="A90" s="171" t="s">
        <v>1</v>
      </c>
      <c r="B90" s="171"/>
      <c r="C90" s="171"/>
      <c r="D90" s="171"/>
      <c r="E90" s="171"/>
      <c r="F90" s="171"/>
      <c r="G90" s="171"/>
      <c r="H90" s="171"/>
      <c r="I90" s="171"/>
      <c r="J90" s="171"/>
      <c r="K90" s="171"/>
      <c r="L90" s="171"/>
      <c r="M90" s="171"/>
      <c r="N90" s="171"/>
    </row>
    <row r="91" spans="1:14" s="96" customFormat="1" x14ac:dyDescent="0.5">
      <c r="A91" s="171" t="s">
        <v>484</v>
      </c>
      <c r="B91" s="171"/>
      <c r="C91" s="171"/>
      <c r="D91" s="171"/>
      <c r="E91" s="171"/>
      <c r="F91" s="171"/>
      <c r="G91" s="171"/>
      <c r="H91" s="171"/>
      <c r="I91" s="171"/>
      <c r="J91" s="171"/>
      <c r="K91" s="171"/>
      <c r="L91" s="171"/>
      <c r="M91" s="171"/>
      <c r="N91" s="171"/>
    </row>
    <row r="92" spans="1:14" s="97" customFormat="1" ht="43.5" customHeight="1" x14ac:dyDescent="0.45">
      <c r="A92" s="172" t="s">
        <v>2</v>
      </c>
      <c r="B92" s="172" t="s">
        <v>3</v>
      </c>
      <c r="C92" s="174" t="s">
        <v>4</v>
      </c>
      <c r="D92" s="172" t="s">
        <v>5</v>
      </c>
      <c r="E92" s="172" t="s">
        <v>6</v>
      </c>
      <c r="F92" s="176" t="s">
        <v>7</v>
      </c>
      <c r="G92" s="177"/>
      <c r="H92" s="176" t="s">
        <v>8</v>
      </c>
      <c r="I92" s="177"/>
      <c r="J92" s="174" t="s">
        <v>9</v>
      </c>
      <c r="K92" s="176" t="s">
        <v>10</v>
      </c>
      <c r="L92" s="180"/>
      <c r="M92" s="180"/>
      <c r="N92" s="177"/>
    </row>
    <row r="93" spans="1:14" s="97" customFormat="1" ht="21" x14ac:dyDescent="0.45">
      <c r="A93" s="173"/>
      <c r="B93" s="173"/>
      <c r="C93" s="175"/>
      <c r="D93" s="173"/>
      <c r="E93" s="173"/>
      <c r="F93" s="178"/>
      <c r="G93" s="179"/>
      <c r="H93" s="178"/>
      <c r="I93" s="179"/>
      <c r="J93" s="175"/>
      <c r="K93" s="178"/>
      <c r="L93" s="181"/>
      <c r="M93" s="181"/>
      <c r="N93" s="179"/>
    </row>
    <row r="94" spans="1:14" x14ac:dyDescent="0.5">
      <c r="A94" s="71">
        <v>30</v>
      </c>
      <c r="B94" s="64" t="s">
        <v>86</v>
      </c>
      <c r="C94" s="50">
        <v>5753</v>
      </c>
      <c r="D94" s="50">
        <f>C94</f>
        <v>5753</v>
      </c>
      <c r="E94" s="51" t="s">
        <v>11</v>
      </c>
      <c r="F94" s="183" t="s">
        <v>19</v>
      </c>
      <c r="G94" s="184"/>
      <c r="H94" s="185" t="str">
        <f>F94</f>
        <v>บริษัท ป.วัฒนา กรุ๊ป (ปึงง่วนจั๊ว) จำกัด</v>
      </c>
      <c r="I94" s="184"/>
      <c r="J94" s="51" t="s">
        <v>12</v>
      </c>
      <c r="K94" s="98" t="s">
        <v>18</v>
      </c>
      <c r="L94" s="103" t="str">
        <f>L16</f>
        <v>เลขที่</v>
      </c>
      <c r="M94" s="66">
        <v>56</v>
      </c>
      <c r="N94" s="55" t="str">
        <f>N16</f>
        <v>/2568</v>
      </c>
    </row>
    <row r="95" spans="1:14" x14ac:dyDescent="0.5">
      <c r="A95" s="51"/>
      <c r="B95" s="56"/>
      <c r="C95" s="57"/>
      <c r="D95" s="58"/>
      <c r="E95" s="59"/>
      <c r="F95" s="60" t="s">
        <v>14</v>
      </c>
      <c r="G95" s="61">
        <f>D94</f>
        <v>5753</v>
      </c>
      <c r="H95" s="60" t="s">
        <v>15</v>
      </c>
      <c r="I95" s="61">
        <f>G95</f>
        <v>5753</v>
      </c>
      <c r="J95" s="51" t="s">
        <v>16</v>
      </c>
      <c r="K95" s="98">
        <v>22</v>
      </c>
      <c r="L95" s="169" t="str">
        <f>L17</f>
        <v>มีนาคม</v>
      </c>
      <c r="M95" s="169"/>
      <c r="N95" s="62" t="str">
        <f>N17</f>
        <v>2568</v>
      </c>
    </row>
    <row r="96" spans="1:14" x14ac:dyDescent="0.5">
      <c r="A96" s="51"/>
      <c r="B96" s="58"/>
      <c r="C96" s="50"/>
      <c r="D96" s="50"/>
      <c r="E96" s="59"/>
      <c r="F96" s="168"/>
      <c r="G96" s="167"/>
      <c r="H96" s="168"/>
      <c r="I96" s="167"/>
      <c r="J96" s="51"/>
      <c r="K96" s="87"/>
      <c r="L96" s="88"/>
      <c r="M96" s="88"/>
      <c r="N96" s="89"/>
    </row>
    <row r="97" spans="1:14" x14ac:dyDescent="0.5">
      <c r="A97" s="51">
        <v>31</v>
      </c>
      <c r="B97" s="64" t="s">
        <v>207</v>
      </c>
      <c r="C97" s="50">
        <v>32000</v>
      </c>
      <c r="D97" s="50">
        <f>C97</f>
        <v>32000</v>
      </c>
      <c r="E97" s="51" t="s">
        <v>11</v>
      </c>
      <c r="F97" s="166" t="s">
        <v>102</v>
      </c>
      <c r="G97" s="167"/>
      <c r="H97" s="168" t="str">
        <f>F97</f>
        <v>นายธนวัฒน์  แสงเดชดำรงค์</v>
      </c>
      <c r="I97" s="167"/>
      <c r="J97" s="51" t="s">
        <v>12</v>
      </c>
      <c r="K97" s="98" t="s">
        <v>18</v>
      </c>
      <c r="L97" s="103" t="str">
        <f>L19</f>
        <v>เลขที่</v>
      </c>
      <c r="M97" s="66">
        <v>54</v>
      </c>
      <c r="N97" s="55" t="str">
        <f>N19</f>
        <v>/2568</v>
      </c>
    </row>
    <row r="98" spans="1:14" x14ac:dyDescent="0.5">
      <c r="A98" s="51"/>
      <c r="B98" s="56"/>
      <c r="C98" s="57"/>
      <c r="D98" s="58"/>
      <c r="E98" s="59"/>
      <c r="F98" s="60" t="s">
        <v>14</v>
      </c>
      <c r="G98" s="61">
        <f>D97</f>
        <v>32000</v>
      </c>
      <c r="H98" s="60" t="s">
        <v>15</v>
      </c>
      <c r="I98" s="61">
        <f>G98</f>
        <v>32000</v>
      </c>
      <c r="J98" s="51" t="s">
        <v>16</v>
      </c>
      <c r="K98" s="98">
        <v>21</v>
      </c>
      <c r="L98" s="169" t="str">
        <f>L20</f>
        <v>มีนาคม</v>
      </c>
      <c r="M98" s="169"/>
      <c r="N98" s="62" t="str">
        <f>N20</f>
        <v>2568</v>
      </c>
    </row>
    <row r="99" spans="1:14" x14ac:dyDescent="0.5">
      <c r="A99" s="51"/>
      <c r="B99" s="58"/>
      <c r="C99" s="50"/>
      <c r="D99" s="50"/>
      <c r="E99" s="59"/>
      <c r="F99" s="168"/>
      <c r="G99" s="167"/>
      <c r="H99" s="168"/>
      <c r="I99" s="167"/>
      <c r="J99" s="51"/>
      <c r="K99" s="87"/>
      <c r="L99" s="88"/>
      <c r="M99" s="88"/>
      <c r="N99" s="89"/>
    </row>
    <row r="100" spans="1:14" x14ac:dyDescent="0.5">
      <c r="A100" s="51">
        <v>32</v>
      </c>
      <c r="B100" s="64" t="s">
        <v>23</v>
      </c>
      <c r="C100" s="50">
        <v>1000</v>
      </c>
      <c r="D100" s="50">
        <f>C100</f>
        <v>1000</v>
      </c>
      <c r="E100" s="51" t="s">
        <v>11</v>
      </c>
      <c r="F100" s="168" t="s">
        <v>22</v>
      </c>
      <c r="G100" s="167"/>
      <c r="H100" s="168" t="str">
        <f>F100</f>
        <v>นางกนกวรรณ  ยิ่งมานะ</v>
      </c>
      <c r="I100" s="167"/>
      <c r="J100" s="51" t="s">
        <v>12</v>
      </c>
      <c r="K100" s="98" t="s">
        <v>13</v>
      </c>
      <c r="L100" s="103" t="str">
        <f>L22</f>
        <v>เลขที่</v>
      </c>
      <c r="M100" s="66">
        <v>123</v>
      </c>
      <c r="N100" s="55" t="str">
        <f>N22</f>
        <v>/2568</v>
      </c>
    </row>
    <row r="101" spans="1:14" x14ac:dyDescent="0.5">
      <c r="A101" s="51"/>
      <c r="B101" s="56" t="s">
        <v>24</v>
      </c>
      <c r="C101" s="57"/>
      <c r="D101" s="58"/>
      <c r="E101" s="59"/>
      <c r="F101" s="60" t="s">
        <v>14</v>
      </c>
      <c r="G101" s="61">
        <f>D100</f>
        <v>1000</v>
      </c>
      <c r="H101" s="60" t="s">
        <v>15</v>
      </c>
      <c r="I101" s="61">
        <f>G101</f>
        <v>1000</v>
      </c>
      <c r="J101" s="51" t="s">
        <v>16</v>
      </c>
      <c r="K101" s="98">
        <v>23</v>
      </c>
      <c r="L101" s="169" t="str">
        <f>L23</f>
        <v>มีนาคม</v>
      </c>
      <c r="M101" s="169"/>
      <c r="N101" s="62" t="str">
        <f>N23</f>
        <v>2568</v>
      </c>
    </row>
    <row r="102" spans="1:14" x14ac:dyDescent="0.5">
      <c r="A102" s="51"/>
      <c r="B102" s="58"/>
      <c r="C102" s="50"/>
      <c r="D102" s="50"/>
      <c r="E102" s="59"/>
      <c r="F102" s="168"/>
      <c r="G102" s="167"/>
      <c r="H102" s="168"/>
      <c r="I102" s="167"/>
      <c r="J102" s="51"/>
      <c r="K102" s="87"/>
      <c r="L102" s="88"/>
      <c r="M102" s="88"/>
      <c r="N102" s="89"/>
    </row>
    <row r="103" spans="1:14" x14ac:dyDescent="0.5">
      <c r="A103" s="51">
        <v>33</v>
      </c>
      <c r="B103" s="64" t="s">
        <v>208</v>
      </c>
      <c r="C103" s="50">
        <v>3510</v>
      </c>
      <c r="D103" s="50">
        <f>C103</f>
        <v>3510</v>
      </c>
      <c r="E103" s="51" t="s">
        <v>11</v>
      </c>
      <c r="F103" s="168" t="s">
        <v>22</v>
      </c>
      <c r="G103" s="167"/>
      <c r="H103" s="168" t="str">
        <f>F103</f>
        <v>นางกนกวรรณ  ยิ่งมานะ</v>
      </c>
      <c r="I103" s="167"/>
      <c r="J103" s="51" t="s">
        <v>12</v>
      </c>
      <c r="K103" s="98" t="s">
        <v>13</v>
      </c>
      <c r="L103" s="103" t="str">
        <f>L25</f>
        <v>เลขที่</v>
      </c>
      <c r="M103" s="66">
        <v>124</v>
      </c>
      <c r="N103" s="55" t="str">
        <f>N25</f>
        <v>/2568</v>
      </c>
    </row>
    <row r="104" spans="1:14" x14ac:dyDescent="0.5">
      <c r="A104" s="51"/>
      <c r="B104" s="56" t="s">
        <v>209</v>
      </c>
      <c r="C104" s="57"/>
      <c r="D104" s="58"/>
      <c r="E104" s="59"/>
      <c r="F104" s="60" t="s">
        <v>14</v>
      </c>
      <c r="G104" s="61">
        <f>D103</f>
        <v>3510</v>
      </c>
      <c r="H104" s="60" t="s">
        <v>15</v>
      </c>
      <c r="I104" s="61">
        <f>G104</f>
        <v>3510</v>
      </c>
      <c r="J104" s="51" t="s">
        <v>16</v>
      </c>
      <c r="K104" s="98">
        <v>24</v>
      </c>
      <c r="L104" s="169" t="str">
        <f>L26</f>
        <v>มีนาคม</v>
      </c>
      <c r="M104" s="169"/>
      <c r="N104" s="62" t="str">
        <f>N26</f>
        <v>2568</v>
      </c>
    </row>
    <row r="105" spans="1:14" x14ac:dyDescent="0.5">
      <c r="A105" s="51"/>
      <c r="B105" s="64"/>
      <c r="C105" s="90"/>
      <c r="D105" s="58"/>
      <c r="E105" s="59"/>
      <c r="F105" s="60"/>
      <c r="G105" s="61"/>
      <c r="H105" s="60"/>
      <c r="I105" s="61"/>
      <c r="J105" s="51"/>
      <c r="K105" s="87"/>
      <c r="L105" s="88"/>
      <c r="M105" s="88"/>
      <c r="N105" s="93"/>
    </row>
    <row r="106" spans="1:14" x14ac:dyDescent="0.5">
      <c r="A106" s="51">
        <v>34</v>
      </c>
      <c r="B106" s="64" t="s">
        <v>210</v>
      </c>
      <c r="C106" s="50">
        <v>24824</v>
      </c>
      <c r="D106" s="50">
        <f>C106</f>
        <v>24824</v>
      </c>
      <c r="E106" s="51" t="s">
        <v>11</v>
      </c>
      <c r="F106" s="168" t="s">
        <v>211</v>
      </c>
      <c r="G106" s="167"/>
      <c r="H106" s="168" t="str">
        <f>F106</f>
        <v>บริษัท อยุธยา</v>
      </c>
      <c r="I106" s="167"/>
      <c r="J106" s="51" t="s">
        <v>12</v>
      </c>
      <c r="K106" s="98" t="s">
        <v>13</v>
      </c>
      <c r="L106" s="103" t="str">
        <f>L28</f>
        <v>เลขที่</v>
      </c>
      <c r="M106" s="66">
        <v>122</v>
      </c>
      <c r="N106" s="55" t="str">
        <f>N28</f>
        <v>/2568</v>
      </c>
    </row>
    <row r="107" spans="1:14" x14ac:dyDescent="0.5">
      <c r="A107" s="51"/>
      <c r="B107" s="56" t="s">
        <v>212</v>
      </c>
      <c r="C107" s="57"/>
      <c r="D107" s="58"/>
      <c r="E107" s="59"/>
      <c r="F107" s="60" t="s">
        <v>14</v>
      </c>
      <c r="G107" s="61">
        <f>D106</f>
        <v>24824</v>
      </c>
      <c r="H107" s="60" t="s">
        <v>15</v>
      </c>
      <c r="I107" s="61">
        <f>G107</f>
        <v>24824</v>
      </c>
      <c r="J107" s="51" t="s">
        <v>16</v>
      </c>
      <c r="K107" s="98">
        <v>22</v>
      </c>
      <c r="L107" s="169" t="str">
        <f>L29</f>
        <v>มีนาคม</v>
      </c>
      <c r="M107" s="169"/>
      <c r="N107" s="62" t="str">
        <f>N29</f>
        <v>2568</v>
      </c>
    </row>
    <row r="108" spans="1:14" x14ac:dyDescent="0.5">
      <c r="A108" s="51"/>
      <c r="B108" s="64"/>
      <c r="C108" s="90"/>
      <c r="D108" s="58"/>
      <c r="E108" s="51"/>
      <c r="F108" s="60"/>
      <c r="G108" s="61"/>
      <c r="H108" s="60"/>
      <c r="I108" s="61"/>
      <c r="J108" s="51"/>
      <c r="K108" s="54"/>
      <c r="L108" s="72"/>
      <c r="M108" s="72"/>
      <c r="N108" s="73"/>
    </row>
    <row r="109" spans="1:14" x14ac:dyDescent="0.5">
      <c r="A109" s="51">
        <v>35</v>
      </c>
      <c r="B109" s="64" t="s">
        <v>103</v>
      </c>
      <c r="C109" s="50">
        <v>450</v>
      </c>
      <c r="D109" s="50">
        <f>C109</f>
        <v>450</v>
      </c>
      <c r="E109" s="51" t="s">
        <v>11</v>
      </c>
      <c r="F109" s="168" t="s">
        <v>27</v>
      </c>
      <c r="G109" s="167"/>
      <c r="H109" s="168" t="str">
        <f>F109</f>
        <v>นางสาวเยาวเรศ  รัตนสุวรรณ์</v>
      </c>
      <c r="I109" s="167"/>
      <c r="J109" s="51" t="s">
        <v>12</v>
      </c>
      <c r="K109" s="98" t="s">
        <v>13</v>
      </c>
      <c r="L109" s="103" t="str">
        <f>L36</f>
        <v>เลขที่</v>
      </c>
      <c r="M109" s="66">
        <v>125</v>
      </c>
      <c r="N109" s="55" t="str">
        <f>N36</f>
        <v>/2568</v>
      </c>
    </row>
    <row r="110" spans="1:14" x14ac:dyDescent="0.5">
      <c r="A110" s="51"/>
      <c r="B110" s="56"/>
      <c r="C110" s="57"/>
      <c r="D110" s="58"/>
      <c r="E110" s="59"/>
      <c r="F110" s="60" t="s">
        <v>14</v>
      </c>
      <c r="G110" s="61">
        <f>D109</f>
        <v>450</v>
      </c>
      <c r="H110" s="60" t="s">
        <v>15</v>
      </c>
      <c r="I110" s="61">
        <f>G110</f>
        <v>450</v>
      </c>
      <c r="J110" s="51" t="s">
        <v>16</v>
      </c>
      <c r="K110" s="98">
        <v>24</v>
      </c>
      <c r="L110" s="169" t="str">
        <f>L37</f>
        <v>มีนาคม</v>
      </c>
      <c r="M110" s="169"/>
      <c r="N110" s="62" t="str">
        <f>N37</f>
        <v>2568</v>
      </c>
    </row>
    <row r="111" spans="1:14" x14ac:dyDescent="0.5">
      <c r="A111" s="51"/>
      <c r="B111" s="56"/>
      <c r="C111" s="57"/>
      <c r="D111" s="58"/>
      <c r="E111" s="59"/>
      <c r="F111" s="60"/>
      <c r="G111" s="61"/>
      <c r="H111" s="60"/>
      <c r="I111" s="61"/>
      <c r="J111" s="51"/>
      <c r="K111" s="98"/>
      <c r="L111" s="66"/>
      <c r="M111" s="66"/>
      <c r="N111" s="62"/>
    </row>
    <row r="112" spans="1:14" x14ac:dyDescent="0.5">
      <c r="A112" s="48">
        <v>36</v>
      </c>
      <c r="B112" s="64" t="s">
        <v>213</v>
      </c>
      <c r="C112" s="50">
        <v>1500</v>
      </c>
      <c r="D112" s="50">
        <f>C112</f>
        <v>1500</v>
      </c>
      <c r="E112" s="51" t="s">
        <v>11</v>
      </c>
      <c r="F112" s="168" t="s">
        <v>215</v>
      </c>
      <c r="G112" s="167"/>
      <c r="H112" s="168" t="str">
        <f>F112</f>
        <v>นายเสน่ห์  ทรัพย์บวร</v>
      </c>
      <c r="I112" s="167"/>
      <c r="J112" s="51" t="s">
        <v>12</v>
      </c>
      <c r="K112" s="98" t="s">
        <v>13</v>
      </c>
      <c r="L112" s="103" t="str">
        <f>L39</f>
        <v>เลขที่</v>
      </c>
      <c r="M112" s="66">
        <v>126</v>
      </c>
      <c r="N112" s="55" t="str">
        <f>N39</f>
        <v>/2568</v>
      </c>
    </row>
    <row r="113" spans="1:14" x14ac:dyDescent="0.5">
      <c r="A113" s="48"/>
      <c r="B113" s="56" t="s">
        <v>214</v>
      </c>
      <c r="C113" s="57"/>
      <c r="D113" s="58"/>
      <c r="E113" s="59"/>
      <c r="F113" s="60" t="s">
        <v>14</v>
      </c>
      <c r="G113" s="61">
        <f>D112</f>
        <v>1500</v>
      </c>
      <c r="H113" s="60" t="s">
        <v>15</v>
      </c>
      <c r="I113" s="61">
        <f>G113</f>
        <v>1500</v>
      </c>
      <c r="J113" s="51" t="s">
        <v>16</v>
      </c>
      <c r="K113" s="98">
        <v>24</v>
      </c>
      <c r="L113" s="169" t="str">
        <f>L40</f>
        <v>มีนาคม</v>
      </c>
      <c r="M113" s="169"/>
      <c r="N113" s="62" t="str">
        <f>N40</f>
        <v>2568</v>
      </c>
    </row>
    <row r="114" spans="1:14" x14ac:dyDescent="0.5">
      <c r="A114" s="48"/>
      <c r="B114" s="58"/>
      <c r="C114" s="50"/>
      <c r="D114" s="50"/>
      <c r="E114" s="51"/>
      <c r="F114" s="168"/>
      <c r="G114" s="167"/>
      <c r="H114" s="168"/>
      <c r="I114" s="167"/>
      <c r="J114" s="51"/>
      <c r="K114" s="87"/>
      <c r="L114" s="88"/>
      <c r="M114" s="88"/>
      <c r="N114" s="89"/>
    </row>
    <row r="115" spans="1:14" x14ac:dyDescent="0.5">
      <c r="A115" s="51">
        <v>37</v>
      </c>
      <c r="B115" s="64" t="s">
        <v>217</v>
      </c>
      <c r="C115" s="50">
        <v>292000</v>
      </c>
      <c r="D115" s="50">
        <f>C115</f>
        <v>292000</v>
      </c>
      <c r="E115" s="51" t="s">
        <v>11</v>
      </c>
      <c r="F115" s="166" t="s">
        <v>202</v>
      </c>
      <c r="G115" s="167"/>
      <c r="H115" s="168" t="str">
        <f>F115</f>
        <v>ห้างหุ้นส่วนจำกัด จิระศักดิ์ โยธา</v>
      </c>
      <c r="I115" s="167"/>
      <c r="J115" s="51" t="s">
        <v>12</v>
      </c>
      <c r="K115" s="120" t="s">
        <v>203</v>
      </c>
      <c r="L115" s="103" t="str">
        <f>L42</f>
        <v>เลขที่</v>
      </c>
      <c r="M115" s="66">
        <v>3</v>
      </c>
      <c r="N115" s="55" t="str">
        <f>N42</f>
        <v>/2568</v>
      </c>
    </row>
    <row r="116" spans="1:14" x14ac:dyDescent="0.5">
      <c r="A116" s="34"/>
      <c r="B116" s="56" t="s">
        <v>218</v>
      </c>
      <c r="C116" s="57"/>
      <c r="D116" s="58"/>
      <c r="E116" s="59"/>
      <c r="F116" s="60" t="s">
        <v>14</v>
      </c>
      <c r="G116" s="61">
        <f>D115</f>
        <v>292000</v>
      </c>
      <c r="H116" s="60" t="s">
        <v>15</v>
      </c>
      <c r="I116" s="61">
        <f>G116</f>
        <v>292000</v>
      </c>
      <c r="J116" s="51" t="s">
        <v>16</v>
      </c>
      <c r="K116" s="98">
        <v>31</v>
      </c>
      <c r="L116" s="169" t="str">
        <f>L43</f>
        <v>มีนาคม</v>
      </c>
      <c r="M116" s="169"/>
      <c r="N116" s="62" t="str">
        <f>N43</f>
        <v>2568</v>
      </c>
    </row>
    <row r="117" spans="1:14" s="96" customFormat="1" x14ac:dyDescent="0.5">
      <c r="A117" s="170" t="s">
        <v>0</v>
      </c>
      <c r="B117" s="170"/>
      <c r="C117" s="170"/>
      <c r="D117" s="170"/>
      <c r="E117" s="170"/>
      <c r="F117" s="170"/>
      <c r="G117" s="170"/>
      <c r="H117" s="170"/>
      <c r="I117" s="170"/>
      <c r="J117" s="170"/>
      <c r="K117" s="170"/>
      <c r="L117" s="170"/>
      <c r="M117" s="170"/>
      <c r="N117" s="170"/>
    </row>
    <row r="118" spans="1:14" s="96" customFormat="1" x14ac:dyDescent="0.5">
      <c r="A118" s="171" t="s">
        <v>474</v>
      </c>
      <c r="B118" s="171"/>
      <c r="C118" s="171"/>
      <c r="D118" s="171"/>
      <c r="E118" s="171"/>
      <c r="F118" s="171"/>
      <c r="G118" s="171"/>
      <c r="H118" s="171"/>
      <c r="I118" s="171"/>
      <c r="J118" s="171"/>
      <c r="K118" s="171"/>
      <c r="L118" s="171"/>
      <c r="M118" s="171"/>
      <c r="N118" s="171"/>
    </row>
    <row r="119" spans="1:14" s="96" customFormat="1" x14ac:dyDescent="0.5">
      <c r="A119" s="171" t="s">
        <v>1</v>
      </c>
      <c r="B119" s="171"/>
      <c r="C119" s="171"/>
      <c r="D119" s="171"/>
      <c r="E119" s="171"/>
      <c r="F119" s="171"/>
      <c r="G119" s="171"/>
      <c r="H119" s="171"/>
      <c r="I119" s="171"/>
      <c r="J119" s="171"/>
      <c r="K119" s="171"/>
      <c r="L119" s="171"/>
      <c r="M119" s="171"/>
      <c r="N119" s="171"/>
    </row>
    <row r="120" spans="1:14" s="96" customFormat="1" x14ac:dyDescent="0.5">
      <c r="A120" s="171" t="s">
        <v>484</v>
      </c>
      <c r="B120" s="171"/>
      <c r="C120" s="171"/>
      <c r="D120" s="171"/>
      <c r="E120" s="171"/>
      <c r="F120" s="171"/>
      <c r="G120" s="171"/>
      <c r="H120" s="171"/>
      <c r="I120" s="171"/>
      <c r="J120" s="171"/>
      <c r="K120" s="171"/>
      <c r="L120" s="171"/>
      <c r="M120" s="171"/>
      <c r="N120" s="171"/>
    </row>
    <row r="121" spans="1:14" s="97" customFormat="1" ht="43.5" customHeight="1" x14ac:dyDescent="0.45">
      <c r="A121" s="172" t="s">
        <v>2</v>
      </c>
      <c r="B121" s="172" t="s">
        <v>3</v>
      </c>
      <c r="C121" s="174" t="s">
        <v>4</v>
      </c>
      <c r="D121" s="172" t="s">
        <v>5</v>
      </c>
      <c r="E121" s="172" t="s">
        <v>6</v>
      </c>
      <c r="F121" s="176" t="s">
        <v>7</v>
      </c>
      <c r="G121" s="177"/>
      <c r="H121" s="176" t="s">
        <v>8</v>
      </c>
      <c r="I121" s="177"/>
      <c r="J121" s="174" t="s">
        <v>9</v>
      </c>
      <c r="K121" s="176" t="s">
        <v>10</v>
      </c>
      <c r="L121" s="180"/>
      <c r="M121" s="180"/>
      <c r="N121" s="177"/>
    </row>
    <row r="122" spans="1:14" s="97" customFormat="1" ht="21" x14ac:dyDescent="0.45">
      <c r="A122" s="173"/>
      <c r="B122" s="173"/>
      <c r="C122" s="175"/>
      <c r="D122" s="173"/>
      <c r="E122" s="173"/>
      <c r="F122" s="178"/>
      <c r="G122" s="179"/>
      <c r="H122" s="178"/>
      <c r="I122" s="179"/>
      <c r="J122" s="175"/>
      <c r="K122" s="178"/>
      <c r="L122" s="181"/>
      <c r="M122" s="181"/>
      <c r="N122" s="179"/>
    </row>
    <row r="123" spans="1:14" ht="21" customHeight="1" x14ac:dyDescent="0.5">
      <c r="A123" s="51">
        <v>38</v>
      </c>
      <c r="B123" s="119" t="s">
        <v>219</v>
      </c>
      <c r="C123" s="50">
        <v>163000</v>
      </c>
      <c r="D123" s="50">
        <f>C123</f>
        <v>163000</v>
      </c>
      <c r="E123" s="51" t="s">
        <v>11</v>
      </c>
      <c r="F123" s="166" t="s">
        <v>216</v>
      </c>
      <c r="G123" s="167"/>
      <c r="H123" s="168" t="str">
        <f>F123</f>
        <v>ห้างหุ้นส่วนจำกัด เราผู้สร้าง การโยธา</v>
      </c>
      <c r="I123" s="167"/>
      <c r="J123" s="51" t="s">
        <v>12</v>
      </c>
      <c r="K123" s="120" t="s">
        <v>141</v>
      </c>
      <c r="L123" s="103" t="str">
        <f>L45</f>
        <v>เลขที่</v>
      </c>
      <c r="M123" s="66">
        <v>4</v>
      </c>
      <c r="N123" s="55" t="str">
        <f>N45</f>
        <v>/2568</v>
      </c>
    </row>
    <row r="124" spans="1:14" x14ac:dyDescent="0.5">
      <c r="A124" s="34"/>
      <c r="B124" s="56" t="s">
        <v>220</v>
      </c>
      <c r="C124" s="57"/>
      <c r="D124" s="58"/>
      <c r="E124" s="59"/>
      <c r="F124" s="60" t="s">
        <v>14</v>
      </c>
      <c r="G124" s="61">
        <f>D123</f>
        <v>163000</v>
      </c>
      <c r="H124" s="60" t="s">
        <v>15</v>
      </c>
      <c r="I124" s="61">
        <f>G124</f>
        <v>163000</v>
      </c>
      <c r="J124" s="51" t="s">
        <v>16</v>
      </c>
      <c r="K124" s="98">
        <v>31</v>
      </c>
      <c r="L124" s="169" t="str">
        <f>L46</f>
        <v>มีนาคม</v>
      </c>
      <c r="M124" s="169"/>
      <c r="N124" s="62" t="str">
        <f>N46</f>
        <v>2568</v>
      </c>
    </row>
    <row r="125" spans="1:14" x14ac:dyDescent="0.5">
      <c r="A125" s="51"/>
      <c r="B125" s="58"/>
      <c r="C125" s="50"/>
      <c r="D125" s="50"/>
      <c r="E125" s="51"/>
      <c r="F125" s="168"/>
      <c r="G125" s="167"/>
      <c r="H125" s="168"/>
      <c r="I125" s="167"/>
      <c r="J125" s="51"/>
      <c r="K125" s="87"/>
      <c r="L125" s="88"/>
      <c r="M125" s="88"/>
      <c r="N125" s="89"/>
    </row>
    <row r="126" spans="1:14" x14ac:dyDescent="0.5">
      <c r="A126" s="71">
        <v>39</v>
      </c>
      <c r="B126" s="64" t="s">
        <v>221</v>
      </c>
      <c r="C126" s="50">
        <v>24400</v>
      </c>
      <c r="D126" s="50">
        <f>C126</f>
        <v>24400</v>
      </c>
      <c r="E126" s="51" t="s">
        <v>11</v>
      </c>
      <c r="F126" s="166" t="s">
        <v>216</v>
      </c>
      <c r="G126" s="167"/>
      <c r="H126" s="168" t="str">
        <f>F126</f>
        <v>ห้างหุ้นส่วนจำกัด เราผู้สร้าง การโยธา</v>
      </c>
      <c r="I126" s="167"/>
      <c r="J126" s="51" t="s">
        <v>12</v>
      </c>
      <c r="K126" s="120" t="s">
        <v>141</v>
      </c>
      <c r="L126" s="103" t="str">
        <f>L48</f>
        <v>เลขที่</v>
      </c>
      <c r="M126" s="66">
        <v>5</v>
      </c>
      <c r="N126" s="55" t="str">
        <f>N48</f>
        <v>/2568</v>
      </c>
    </row>
    <row r="127" spans="1:14" x14ac:dyDescent="0.5">
      <c r="A127" s="51"/>
      <c r="B127" s="56" t="s">
        <v>222</v>
      </c>
      <c r="C127" s="57"/>
      <c r="D127" s="58"/>
      <c r="E127" s="59"/>
      <c r="F127" s="60" t="s">
        <v>14</v>
      </c>
      <c r="G127" s="61">
        <f>D126</f>
        <v>24400</v>
      </c>
      <c r="H127" s="60" t="s">
        <v>15</v>
      </c>
      <c r="I127" s="61">
        <f>G127</f>
        <v>24400</v>
      </c>
      <c r="J127" s="51" t="s">
        <v>16</v>
      </c>
      <c r="K127" s="98">
        <v>31</v>
      </c>
      <c r="L127" s="169" t="str">
        <f>L49</f>
        <v>มีนาคม</v>
      </c>
      <c r="M127" s="169"/>
      <c r="N127" s="62" t="str">
        <f>N49</f>
        <v>2568</v>
      </c>
    </row>
    <row r="128" spans="1:14" x14ac:dyDescent="0.5">
      <c r="A128" s="51"/>
      <c r="B128" s="58"/>
      <c r="C128" s="50"/>
      <c r="D128" s="50"/>
      <c r="E128" s="59"/>
      <c r="F128" s="168"/>
      <c r="G128" s="167"/>
      <c r="H128" s="168"/>
      <c r="I128" s="167"/>
      <c r="J128" s="51"/>
      <c r="K128" s="87"/>
      <c r="L128" s="88"/>
      <c r="M128" s="88"/>
      <c r="N128" s="89"/>
    </row>
    <row r="129" spans="1:14" x14ac:dyDescent="0.5">
      <c r="A129" s="51">
        <v>40</v>
      </c>
      <c r="B129" s="64" t="s">
        <v>142</v>
      </c>
      <c r="C129" s="50">
        <v>214500</v>
      </c>
      <c r="D129" s="50">
        <f>C129</f>
        <v>214500</v>
      </c>
      <c r="E129" s="51" t="s">
        <v>11</v>
      </c>
      <c r="F129" s="166" t="s">
        <v>202</v>
      </c>
      <c r="G129" s="167"/>
      <c r="H129" s="168" t="str">
        <f>F129</f>
        <v>ห้างหุ้นส่วนจำกัด จิระศักดิ์ โยธา</v>
      </c>
      <c r="I129" s="167"/>
      <c r="J129" s="51" t="s">
        <v>12</v>
      </c>
      <c r="K129" s="98" t="s">
        <v>13</v>
      </c>
      <c r="L129" s="103" t="str">
        <f>L51</f>
        <v>เลขที่</v>
      </c>
      <c r="M129" s="66">
        <v>6</v>
      </c>
      <c r="N129" s="55" t="str">
        <f>N51</f>
        <v>/2568</v>
      </c>
    </row>
    <row r="130" spans="1:14" x14ac:dyDescent="0.5">
      <c r="A130" s="51"/>
      <c r="B130" s="56" t="s">
        <v>223</v>
      </c>
      <c r="C130" s="57"/>
      <c r="D130" s="58"/>
      <c r="E130" s="59"/>
      <c r="F130" s="60" t="s">
        <v>14</v>
      </c>
      <c r="G130" s="61">
        <f>D129</f>
        <v>214500</v>
      </c>
      <c r="H130" s="60" t="s">
        <v>15</v>
      </c>
      <c r="I130" s="61">
        <f>G130</f>
        <v>214500</v>
      </c>
      <c r="J130" s="51" t="s">
        <v>16</v>
      </c>
      <c r="K130" s="98">
        <v>31</v>
      </c>
      <c r="L130" s="169" t="str">
        <f>L52</f>
        <v>มีนาคม</v>
      </c>
      <c r="M130" s="169"/>
      <c r="N130" s="62" t="str">
        <f>N52</f>
        <v>2568</v>
      </c>
    </row>
    <row r="131" spans="1:14" x14ac:dyDescent="0.5">
      <c r="A131" s="51"/>
      <c r="B131" s="58"/>
      <c r="C131" s="50"/>
      <c r="D131" s="50"/>
      <c r="E131" s="59"/>
      <c r="F131" s="168"/>
      <c r="G131" s="167"/>
      <c r="H131" s="168"/>
      <c r="I131" s="167"/>
      <c r="J131" s="51"/>
      <c r="K131" s="87"/>
      <c r="L131" s="88"/>
      <c r="M131" s="88"/>
      <c r="N131" s="89"/>
    </row>
    <row r="132" spans="1:14" x14ac:dyDescent="0.5">
      <c r="A132" s="51">
        <v>41</v>
      </c>
      <c r="B132" s="64" t="s">
        <v>224</v>
      </c>
      <c r="C132" s="50">
        <v>27000</v>
      </c>
      <c r="D132" s="50">
        <f>C132</f>
        <v>27000</v>
      </c>
      <c r="E132" s="51" t="s">
        <v>11</v>
      </c>
      <c r="F132" s="168" t="s">
        <v>60</v>
      </c>
      <c r="G132" s="167"/>
      <c r="H132" s="168" t="str">
        <f>F132</f>
        <v>นายเสถียร  ฤมิสตรี</v>
      </c>
      <c r="I132" s="167"/>
      <c r="J132" s="51" t="s">
        <v>12</v>
      </c>
      <c r="K132" s="98" t="s">
        <v>13</v>
      </c>
      <c r="L132" s="103" t="str">
        <f>L54</f>
        <v>เลขที่</v>
      </c>
      <c r="M132" s="66">
        <v>93</v>
      </c>
      <c r="N132" s="55" t="str">
        <f>N54</f>
        <v>/2568</v>
      </c>
    </row>
    <row r="133" spans="1:14" x14ac:dyDescent="0.5">
      <c r="A133" s="51"/>
      <c r="B133" s="56" t="s">
        <v>225</v>
      </c>
      <c r="C133" s="91"/>
      <c r="D133" s="58"/>
      <c r="E133" s="59"/>
      <c r="F133" s="60" t="s">
        <v>14</v>
      </c>
      <c r="G133" s="61">
        <f>D132</f>
        <v>27000</v>
      </c>
      <c r="H133" s="60" t="s">
        <v>15</v>
      </c>
      <c r="I133" s="61">
        <f>G133</f>
        <v>27000</v>
      </c>
      <c r="J133" s="51" t="s">
        <v>16</v>
      </c>
      <c r="K133" s="98">
        <v>2</v>
      </c>
      <c r="L133" s="169" t="str">
        <f>L55</f>
        <v>มีนาคม</v>
      </c>
      <c r="M133" s="169"/>
      <c r="N133" s="62" t="str">
        <f>N55</f>
        <v>2568</v>
      </c>
    </row>
    <row r="134" spans="1:14" x14ac:dyDescent="0.5">
      <c r="A134" s="51"/>
      <c r="B134" s="58"/>
      <c r="C134" s="50"/>
      <c r="D134" s="50"/>
      <c r="E134" s="59"/>
      <c r="F134" s="168"/>
      <c r="G134" s="167"/>
      <c r="H134" s="168"/>
      <c r="I134" s="167"/>
      <c r="J134" s="51"/>
      <c r="K134" s="87"/>
      <c r="L134" s="88"/>
      <c r="M134" s="88"/>
      <c r="N134" s="89"/>
    </row>
    <row r="135" spans="1:14" x14ac:dyDescent="0.5">
      <c r="A135" s="51">
        <v>42</v>
      </c>
      <c r="B135" s="64" t="s">
        <v>224</v>
      </c>
      <c r="C135" s="50">
        <v>27000</v>
      </c>
      <c r="D135" s="50">
        <f>C135</f>
        <v>27000</v>
      </c>
      <c r="E135" s="51" t="s">
        <v>11</v>
      </c>
      <c r="F135" s="168" t="s">
        <v>61</v>
      </c>
      <c r="G135" s="167"/>
      <c r="H135" s="168" t="str">
        <f>F135</f>
        <v>นางสาวทองหยิบ ธีรพงษ์</v>
      </c>
      <c r="I135" s="167"/>
      <c r="J135" s="51" t="s">
        <v>12</v>
      </c>
      <c r="K135" s="98" t="s">
        <v>13</v>
      </c>
      <c r="L135" s="103" t="str">
        <f>L57</f>
        <v>เลขที่</v>
      </c>
      <c r="M135" s="66">
        <v>94</v>
      </c>
      <c r="N135" s="55" t="str">
        <f>N57</f>
        <v>/2568</v>
      </c>
    </row>
    <row r="136" spans="1:14" x14ac:dyDescent="0.5">
      <c r="A136" s="51"/>
      <c r="B136" s="56" t="s">
        <v>225</v>
      </c>
      <c r="C136" s="57"/>
      <c r="D136" s="58"/>
      <c r="E136" s="59"/>
      <c r="F136" s="60" t="s">
        <v>14</v>
      </c>
      <c r="G136" s="61">
        <f>D135</f>
        <v>27000</v>
      </c>
      <c r="H136" s="60" t="s">
        <v>15</v>
      </c>
      <c r="I136" s="61">
        <f>G136</f>
        <v>27000</v>
      </c>
      <c r="J136" s="51" t="s">
        <v>16</v>
      </c>
      <c r="K136" s="98">
        <v>2</v>
      </c>
      <c r="L136" s="169" t="str">
        <f>L58</f>
        <v>มีนาคม</v>
      </c>
      <c r="M136" s="169"/>
      <c r="N136" s="62" t="str">
        <f>N58</f>
        <v>2568</v>
      </c>
    </row>
    <row r="137" spans="1:14" x14ac:dyDescent="0.5">
      <c r="A137" s="51"/>
      <c r="B137" s="58"/>
      <c r="C137" s="50"/>
      <c r="D137" s="50"/>
      <c r="E137" s="51"/>
      <c r="F137" s="168"/>
      <c r="G137" s="167"/>
      <c r="H137" s="168"/>
      <c r="I137" s="167"/>
      <c r="J137" s="51"/>
      <c r="K137" s="87"/>
      <c r="L137" s="88"/>
      <c r="M137" s="88"/>
      <c r="N137" s="93"/>
    </row>
    <row r="138" spans="1:14" x14ac:dyDescent="0.5">
      <c r="A138" s="51">
        <v>43</v>
      </c>
      <c r="B138" s="64" t="s">
        <v>224</v>
      </c>
      <c r="C138" s="50">
        <v>39000</v>
      </c>
      <c r="D138" s="50">
        <f>C138</f>
        <v>39000</v>
      </c>
      <c r="E138" s="51" t="s">
        <v>11</v>
      </c>
      <c r="F138" s="168" t="s">
        <v>62</v>
      </c>
      <c r="G138" s="167"/>
      <c r="H138" s="168" t="str">
        <f>F138</f>
        <v>นายภาสกร  วรธรรมธนากร</v>
      </c>
      <c r="I138" s="167"/>
      <c r="J138" s="51" t="s">
        <v>12</v>
      </c>
      <c r="K138" s="98" t="s">
        <v>13</v>
      </c>
      <c r="L138" s="103" t="str">
        <f>L65</f>
        <v>เลขที่</v>
      </c>
      <c r="M138" s="66">
        <v>95</v>
      </c>
      <c r="N138" s="55" t="str">
        <f>N65</f>
        <v>/2568</v>
      </c>
    </row>
    <row r="139" spans="1:14" x14ac:dyDescent="0.5">
      <c r="A139" s="51"/>
      <c r="B139" s="56" t="s">
        <v>225</v>
      </c>
      <c r="C139" s="91"/>
      <c r="D139" s="58"/>
      <c r="E139" s="59"/>
      <c r="F139" s="60" t="s">
        <v>14</v>
      </c>
      <c r="G139" s="61">
        <f>D138</f>
        <v>39000</v>
      </c>
      <c r="H139" s="60" t="s">
        <v>15</v>
      </c>
      <c r="I139" s="61">
        <f>G139</f>
        <v>39000</v>
      </c>
      <c r="J139" s="51" t="s">
        <v>16</v>
      </c>
      <c r="K139" s="98">
        <v>2</v>
      </c>
      <c r="L139" s="169" t="str">
        <f>L66</f>
        <v>มีนาคม</v>
      </c>
      <c r="M139" s="169"/>
      <c r="N139" s="62" t="str">
        <f>N66</f>
        <v>2568</v>
      </c>
    </row>
    <row r="140" spans="1:14" x14ac:dyDescent="0.5">
      <c r="A140" s="51"/>
      <c r="B140" s="58"/>
      <c r="C140" s="50"/>
      <c r="D140" s="50"/>
      <c r="E140" s="51"/>
      <c r="F140" s="168"/>
      <c r="G140" s="167"/>
      <c r="H140" s="168"/>
      <c r="I140" s="167"/>
      <c r="J140" s="51"/>
      <c r="K140" s="98"/>
      <c r="L140" s="169"/>
      <c r="M140" s="169"/>
      <c r="N140" s="62"/>
    </row>
    <row r="141" spans="1:14" x14ac:dyDescent="0.5">
      <c r="A141" s="51">
        <v>44</v>
      </c>
      <c r="B141" s="64" t="s">
        <v>224</v>
      </c>
      <c r="C141" s="50">
        <v>33000</v>
      </c>
      <c r="D141" s="50">
        <f>C141</f>
        <v>33000</v>
      </c>
      <c r="E141" s="51" t="s">
        <v>11</v>
      </c>
      <c r="F141" s="168" t="s">
        <v>64</v>
      </c>
      <c r="G141" s="167"/>
      <c r="H141" s="168" t="str">
        <f>F141</f>
        <v>นายจำลอง  มงคลนาม</v>
      </c>
      <c r="I141" s="167"/>
      <c r="J141" s="51" t="s">
        <v>12</v>
      </c>
      <c r="K141" s="98" t="s">
        <v>13</v>
      </c>
      <c r="L141" s="103" t="str">
        <f>L68</f>
        <v>เลขที่</v>
      </c>
      <c r="M141" s="66">
        <v>96</v>
      </c>
      <c r="N141" s="55" t="str">
        <f>N68</f>
        <v>/2568</v>
      </c>
    </row>
    <row r="142" spans="1:14" x14ac:dyDescent="0.5">
      <c r="A142" s="51"/>
      <c r="B142" s="56" t="s">
        <v>225</v>
      </c>
      <c r="C142" s="91"/>
      <c r="D142" s="58"/>
      <c r="E142" s="59"/>
      <c r="F142" s="60" t="s">
        <v>14</v>
      </c>
      <c r="G142" s="61">
        <f>D141</f>
        <v>33000</v>
      </c>
      <c r="H142" s="60" t="s">
        <v>15</v>
      </c>
      <c r="I142" s="61">
        <f>G142</f>
        <v>33000</v>
      </c>
      <c r="J142" s="51" t="s">
        <v>16</v>
      </c>
      <c r="K142" s="98">
        <v>2</v>
      </c>
      <c r="L142" s="169" t="str">
        <f>L69</f>
        <v>มีนาคม</v>
      </c>
      <c r="M142" s="169"/>
      <c r="N142" s="62" t="str">
        <f>N69</f>
        <v>2568</v>
      </c>
    </row>
    <row r="143" spans="1:14" x14ac:dyDescent="0.5">
      <c r="A143" s="51"/>
      <c r="B143" s="56"/>
      <c r="C143" s="91"/>
      <c r="D143" s="58"/>
      <c r="E143" s="59"/>
      <c r="F143" s="60"/>
      <c r="G143" s="61"/>
      <c r="H143" s="60"/>
      <c r="I143" s="61"/>
      <c r="J143" s="51"/>
      <c r="K143" s="98"/>
      <c r="L143" s="66"/>
      <c r="M143" s="66"/>
      <c r="N143" s="62"/>
    </row>
    <row r="144" spans="1:14" x14ac:dyDescent="0.5">
      <c r="A144" s="48">
        <v>45</v>
      </c>
      <c r="B144" s="64" t="s">
        <v>224</v>
      </c>
      <c r="C144" s="50">
        <v>27000</v>
      </c>
      <c r="D144" s="50">
        <f>C144</f>
        <v>27000</v>
      </c>
      <c r="E144" s="51" t="s">
        <v>11</v>
      </c>
      <c r="F144" s="168" t="s">
        <v>65</v>
      </c>
      <c r="G144" s="167"/>
      <c r="H144" s="168" t="str">
        <f>F144</f>
        <v>นายสุชาติ  พึ่งใจ</v>
      </c>
      <c r="I144" s="167"/>
      <c r="J144" s="51" t="s">
        <v>12</v>
      </c>
      <c r="K144" s="98" t="s">
        <v>13</v>
      </c>
      <c r="L144" s="103" t="str">
        <f>L7</f>
        <v>เลขที่</v>
      </c>
      <c r="M144" s="66">
        <v>97</v>
      </c>
      <c r="N144" s="55" t="str">
        <f>N71</f>
        <v>2568</v>
      </c>
    </row>
    <row r="145" spans="1:14" x14ac:dyDescent="0.5">
      <c r="A145" s="48"/>
      <c r="B145" s="56" t="s">
        <v>225</v>
      </c>
      <c r="C145" s="91"/>
      <c r="D145" s="58"/>
      <c r="E145" s="59"/>
      <c r="F145" s="60" t="s">
        <v>14</v>
      </c>
      <c r="G145" s="61">
        <f>D144</f>
        <v>27000</v>
      </c>
      <c r="H145" s="60" t="s">
        <v>15</v>
      </c>
      <c r="I145" s="61">
        <f>G145</f>
        <v>27000</v>
      </c>
      <c r="J145" s="51" t="s">
        <v>16</v>
      </c>
      <c r="K145" s="98">
        <v>2</v>
      </c>
      <c r="L145" s="169" t="str">
        <f>L8</f>
        <v>มีนาคม</v>
      </c>
      <c r="M145" s="169"/>
      <c r="N145" s="62" t="str">
        <f>N8</f>
        <v>2568</v>
      </c>
    </row>
    <row r="146" spans="1:14" s="96" customFormat="1" x14ac:dyDescent="0.5">
      <c r="A146" s="170" t="s">
        <v>0</v>
      </c>
      <c r="B146" s="170"/>
      <c r="C146" s="170"/>
      <c r="D146" s="170"/>
      <c r="E146" s="170"/>
      <c r="F146" s="170"/>
      <c r="G146" s="170"/>
      <c r="H146" s="170"/>
      <c r="I146" s="170"/>
      <c r="J146" s="170"/>
      <c r="K146" s="170"/>
      <c r="L146" s="170"/>
      <c r="M146" s="170"/>
      <c r="N146" s="170"/>
    </row>
    <row r="147" spans="1:14" s="96" customFormat="1" x14ac:dyDescent="0.5">
      <c r="A147" s="171" t="s">
        <v>474</v>
      </c>
      <c r="B147" s="171"/>
      <c r="C147" s="171"/>
      <c r="D147" s="171"/>
      <c r="E147" s="171"/>
      <c r="F147" s="171"/>
      <c r="G147" s="171"/>
      <c r="H147" s="171"/>
      <c r="I147" s="171"/>
      <c r="J147" s="171"/>
      <c r="K147" s="171"/>
      <c r="L147" s="171"/>
      <c r="M147" s="171"/>
      <c r="N147" s="171"/>
    </row>
    <row r="148" spans="1:14" s="96" customFormat="1" x14ac:dyDescent="0.5">
      <c r="A148" s="171" t="s">
        <v>1</v>
      </c>
      <c r="B148" s="171"/>
      <c r="C148" s="171"/>
      <c r="D148" s="171"/>
      <c r="E148" s="171"/>
      <c r="F148" s="171"/>
      <c r="G148" s="171"/>
      <c r="H148" s="171"/>
      <c r="I148" s="171"/>
      <c r="J148" s="171"/>
      <c r="K148" s="171"/>
      <c r="L148" s="171"/>
      <c r="M148" s="171"/>
      <c r="N148" s="171"/>
    </row>
    <row r="149" spans="1:14" s="96" customFormat="1" x14ac:dyDescent="0.5">
      <c r="A149" s="171" t="s">
        <v>484</v>
      </c>
      <c r="B149" s="171"/>
      <c r="C149" s="171"/>
      <c r="D149" s="171"/>
      <c r="E149" s="171"/>
      <c r="F149" s="171"/>
      <c r="G149" s="171"/>
      <c r="H149" s="171"/>
      <c r="I149" s="171"/>
      <c r="J149" s="171"/>
      <c r="K149" s="171"/>
      <c r="L149" s="171"/>
      <c r="M149" s="171"/>
      <c r="N149" s="171"/>
    </row>
    <row r="150" spans="1:14" s="97" customFormat="1" ht="43.5" customHeight="1" x14ac:dyDescent="0.45">
      <c r="A150" s="172" t="s">
        <v>2</v>
      </c>
      <c r="B150" s="172" t="s">
        <v>3</v>
      </c>
      <c r="C150" s="174" t="s">
        <v>4</v>
      </c>
      <c r="D150" s="172" t="s">
        <v>5</v>
      </c>
      <c r="E150" s="172" t="s">
        <v>6</v>
      </c>
      <c r="F150" s="176" t="s">
        <v>7</v>
      </c>
      <c r="G150" s="177"/>
      <c r="H150" s="176" t="s">
        <v>8</v>
      </c>
      <c r="I150" s="177"/>
      <c r="J150" s="174" t="s">
        <v>9</v>
      </c>
      <c r="K150" s="176" t="s">
        <v>10</v>
      </c>
      <c r="L150" s="180"/>
      <c r="M150" s="180"/>
      <c r="N150" s="177"/>
    </row>
    <row r="151" spans="1:14" s="97" customFormat="1" ht="21" x14ac:dyDescent="0.45">
      <c r="A151" s="173"/>
      <c r="B151" s="173"/>
      <c r="C151" s="175"/>
      <c r="D151" s="173"/>
      <c r="E151" s="173"/>
      <c r="F151" s="178"/>
      <c r="G151" s="179"/>
      <c r="H151" s="178"/>
      <c r="I151" s="179"/>
      <c r="J151" s="175"/>
      <c r="K151" s="178"/>
      <c r="L151" s="181"/>
      <c r="M151" s="181"/>
      <c r="N151" s="179"/>
    </row>
    <row r="152" spans="1:14" x14ac:dyDescent="0.5">
      <c r="A152" s="51">
        <v>46</v>
      </c>
      <c r="B152" s="64" t="s">
        <v>224</v>
      </c>
      <c r="C152" s="50">
        <v>27000</v>
      </c>
      <c r="D152" s="50">
        <f>C152</f>
        <v>27000</v>
      </c>
      <c r="E152" s="51" t="s">
        <v>11</v>
      </c>
      <c r="F152" s="168" t="s">
        <v>66</v>
      </c>
      <c r="G152" s="167"/>
      <c r="H152" s="168" t="str">
        <f>F152</f>
        <v>นางนงเยาว์  พันธุ์เณร</v>
      </c>
      <c r="I152" s="167"/>
      <c r="J152" s="51" t="s">
        <v>12</v>
      </c>
      <c r="K152" s="98" t="s">
        <v>13</v>
      </c>
      <c r="L152" s="103" t="str">
        <f>L10</f>
        <v>เลขที่</v>
      </c>
      <c r="M152" s="66">
        <v>98</v>
      </c>
      <c r="N152" s="55" t="str">
        <f>N74</f>
        <v>2568</v>
      </c>
    </row>
    <row r="153" spans="1:14" x14ac:dyDescent="0.5">
      <c r="A153" s="34"/>
      <c r="B153" s="56" t="s">
        <v>225</v>
      </c>
      <c r="C153" s="91"/>
      <c r="D153" s="58"/>
      <c r="E153" s="59"/>
      <c r="F153" s="60" t="s">
        <v>14</v>
      </c>
      <c r="G153" s="61">
        <f>D152</f>
        <v>27000</v>
      </c>
      <c r="H153" s="60" t="s">
        <v>15</v>
      </c>
      <c r="I153" s="61">
        <f>G153</f>
        <v>27000</v>
      </c>
      <c r="J153" s="51" t="s">
        <v>16</v>
      </c>
      <c r="K153" s="98">
        <v>2</v>
      </c>
      <c r="L153" s="169" t="str">
        <f>L11</f>
        <v>มีนาคม</v>
      </c>
      <c r="M153" s="169"/>
      <c r="N153" s="62" t="str">
        <f>N11</f>
        <v>2568</v>
      </c>
    </row>
    <row r="154" spans="1:14" x14ac:dyDescent="0.5">
      <c r="A154" s="48"/>
      <c r="B154" s="64"/>
      <c r="C154" s="90"/>
      <c r="D154" s="58"/>
      <c r="E154" s="59"/>
      <c r="F154" s="60"/>
      <c r="G154" s="61"/>
      <c r="H154" s="60"/>
      <c r="I154" s="61"/>
      <c r="J154" s="51"/>
      <c r="K154" s="87"/>
      <c r="L154" s="88"/>
      <c r="M154" s="88"/>
      <c r="N154" s="89"/>
    </row>
    <row r="155" spans="1:14" x14ac:dyDescent="0.5">
      <c r="A155" s="51">
        <v>47</v>
      </c>
      <c r="B155" s="64" t="s">
        <v>224</v>
      </c>
      <c r="C155" s="50">
        <v>45000</v>
      </c>
      <c r="D155" s="50">
        <f>C155</f>
        <v>45000</v>
      </c>
      <c r="E155" s="51" t="s">
        <v>11</v>
      </c>
      <c r="F155" s="168" t="s">
        <v>67</v>
      </c>
      <c r="G155" s="167"/>
      <c r="H155" s="168" t="str">
        <f>F155</f>
        <v>นางสาวอรพิน  ปัญญาสิงห์</v>
      </c>
      <c r="I155" s="167"/>
      <c r="J155" s="51" t="s">
        <v>12</v>
      </c>
      <c r="K155" s="98" t="s">
        <v>13</v>
      </c>
      <c r="L155" s="103" t="str">
        <f>L13</f>
        <v>เลขที่</v>
      </c>
      <c r="M155" s="66">
        <v>99</v>
      </c>
      <c r="N155" s="55" t="str">
        <f>N77</f>
        <v>2568</v>
      </c>
    </row>
    <row r="156" spans="1:14" x14ac:dyDescent="0.5">
      <c r="A156" s="34"/>
      <c r="B156" s="56" t="s">
        <v>225</v>
      </c>
      <c r="C156" s="91"/>
      <c r="D156" s="58"/>
      <c r="E156" s="59"/>
      <c r="F156" s="60" t="s">
        <v>14</v>
      </c>
      <c r="G156" s="61">
        <f>D155</f>
        <v>45000</v>
      </c>
      <c r="H156" s="60" t="s">
        <v>15</v>
      </c>
      <c r="I156" s="61">
        <f>G156</f>
        <v>45000</v>
      </c>
      <c r="J156" s="51" t="s">
        <v>16</v>
      </c>
      <c r="K156" s="98">
        <v>24</v>
      </c>
      <c r="L156" s="169" t="str">
        <f>L14</f>
        <v>มีนาคม</v>
      </c>
      <c r="M156" s="169"/>
      <c r="N156" s="62" t="str">
        <f>N14</f>
        <v>2568</v>
      </c>
    </row>
    <row r="157" spans="1:14" x14ac:dyDescent="0.5">
      <c r="A157" s="51"/>
      <c r="B157" s="64"/>
      <c r="C157" s="90"/>
      <c r="D157" s="58"/>
      <c r="E157" s="51"/>
      <c r="F157" s="60"/>
      <c r="G157" s="61"/>
      <c r="H157" s="60"/>
      <c r="I157" s="61"/>
      <c r="J157" s="51"/>
      <c r="K157" s="87"/>
      <c r="L157" s="88"/>
      <c r="M157" s="88"/>
      <c r="N157" s="89"/>
    </row>
    <row r="158" spans="1:14" x14ac:dyDescent="0.5">
      <c r="A158" s="71">
        <v>48</v>
      </c>
      <c r="B158" s="64" t="s">
        <v>224</v>
      </c>
      <c r="C158" s="50">
        <v>39000</v>
      </c>
      <c r="D158" s="50">
        <f>C158</f>
        <v>39000</v>
      </c>
      <c r="E158" s="51" t="s">
        <v>11</v>
      </c>
      <c r="F158" s="168" t="s">
        <v>68</v>
      </c>
      <c r="G158" s="167"/>
      <c r="H158" s="168" t="str">
        <f>F158</f>
        <v>นางสาวอภิฌาพร  จุงใจ</v>
      </c>
      <c r="I158" s="167"/>
      <c r="J158" s="51" t="s">
        <v>12</v>
      </c>
      <c r="K158" s="98" t="s">
        <v>13</v>
      </c>
      <c r="L158" s="103" t="str">
        <f>L16</f>
        <v>เลขที่</v>
      </c>
      <c r="M158" s="66">
        <v>100</v>
      </c>
      <c r="N158" s="55" t="s">
        <v>161</v>
      </c>
    </row>
    <row r="159" spans="1:14" x14ac:dyDescent="0.5">
      <c r="A159" s="51"/>
      <c r="B159" s="56" t="s">
        <v>225</v>
      </c>
      <c r="C159" s="91"/>
      <c r="D159" s="58"/>
      <c r="E159" s="59"/>
      <c r="F159" s="60" t="s">
        <v>14</v>
      </c>
      <c r="G159" s="61">
        <f>D158</f>
        <v>39000</v>
      </c>
      <c r="H159" s="60" t="s">
        <v>15</v>
      </c>
      <c r="I159" s="61">
        <f>G159</f>
        <v>39000</v>
      </c>
      <c r="J159" s="51" t="s">
        <v>16</v>
      </c>
      <c r="K159" s="98">
        <v>2</v>
      </c>
      <c r="L159" s="169" t="str">
        <f>L17</f>
        <v>มีนาคม</v>
      </c>
      <c r="M159" s="169"/>
      <c r="N159" s="62" t="str">
        <f>N17</f>
        <v>2568</v>
      </c>
    </row>
    <row r="160" spans="1:14" x14ac:dyDescent="0.5">
      <c r="A160" s="51"/>
      <c r="B160" s="58"/>
      <c r="C160" s="50"/>
      <c r="D160" s="50"/>
      <c r="E160" s="59"/>
      <c r="F160" s="168"/>
      <c r="G160" s="167"/>
      <c r="H160" s="168"/>
      <c r="I160" s="167"/>
      <c r="J160" s="51"/>
      <c r="K160" s="87"/>
      <c r="L160" s="88"/>
      <c r="M160" s="88"/>
      <c r="N160" s="89"/>
    </row>
    <row r="161" spans="1:14" x14ac:dyDescent="0.5">
      <c r="A161" s="51">
        <v>49</v>
      </c>
      <c r="B161" s="64" t="s">
        <v>224</v>
      </c>
      <c r="C161" s="50">
        <v>45000</v>
      </c>
      <c r="D161" s="50">
        <f>C161</f>
        <v>45000</v>
      </c>
      <c r="E161" s="51" t="s">
        <v>11</v>
      </c>
      <c r="F161" s="168" t="s">
        <v>69</v>
      </c>
      <c r="G161" s="167"/>
      <c r="H161" s="168" t="str">
        <f>F161</f>
        <v>นางสาวณัฐณี  เอกตระกูล</v>
      </c>
      <c r="I161" s="167"/>
      <c r="J161" s="51" t="s">
        <v>12</v>
      </c>
      <c r="K161" s="98" t="s">
        <v>13</v>
      </c>
      <c r="L161" s="103" t="str">
        <f>L19</f>
        <v>เลขที่</v>
      </c>
      <c r="M161" s="66">
        <v>101</v>
      </c>
      <c r="N161" s="55" t="s">
        <v>161</v>
      </c>
    </row>
    <row r="162" spans="1:14" x14ac:dyDescent="0.5">
      <c r="A162" s="51"/>
      <c r="B162" s="56" t="s">
        <v>225</v>
      </c>
      <c r="C162" s="91"/>
      <c r="D162" s="58"/>
      <c r="E162" s="59"/>
      <c r="F162" s="60" t="s">
        <v>14</v>
      </c>
      <c r="G162" s="61">
        <f>D161</f>
        <v>45000</v>
      </c>
      <c r="H162" s="60" t="s">
        <v>15</v>
      </c>
      <c r="I162" s="61">
        <f>G162</f>
        <v>45000</v>
      </c>
      <c r="J162" s="51" t="s">
        <v>16</v>
      </c>
      <c r="K162" s="98">
        <v>2</v>
      </c>
      <c r="L162" s="169" t="str">
        <f>L20</f>
        <v>มีนาคม</v>
      </c>
      <c r="M162" s="169"/>
      <c r="N162" s="62" t="str">
        <f>N20</f>
        <v>2568</v>
      </c>
    </row>
    <row r="163" spans="1:14" x14ac:dyDescent="0.5">
      <c r="A163" s="51"/>
      <c r="B163" s="64"/>
      <c r="C163" s="11"/>
      <c r="D163" s="11"/>
      <c r="E163" s="37"/>
      <c r="F163" s="54"/>
      <c r="G163" s="53"/>
      <c r="H163" s="54"/>
      <c r="I163" s="53"/>
      <c r="J163" s="51"/>
      <c r="K163" s="87"/>
      <c r="L163" s="88"/>
      <c r="M163" s="88"/>
      <c r="N163" s="89"/>
    </row>
    <row r="164" spans="1:14" x14ac:dyDescent="0.5">
      <c r="A164" s="51">
        <v>50</v>
      </c>
      <c r="B164" s="64" t="s">
        <v>224</v>
      </c>
      <c r="C164" s="50">
        <v>45000</v>
      </c>
      <c r="D164" s="50">
        <f>C164</f>
        <v>45000</v>
      </c>
      <c r="E164" s="51" t="s">
        <v>11</v>
      </c>
      <c r="F164" s="168" t="s">
        <v>28</v>
      </c>
      <c r="G164" s="167"/>
      <c r="H164" s="168" t="str">
        <f>F164</f>
        <v>นางสาวนพเก้า  ทรงศิริ</v>
      </c>
      <c r="I164" s="167"/>
      <c r="J164" s="51" t="s">
        <v>12</v>
      </c>
      <c r="K164" s="98" t="s">
        <v>13</v>
      </c>
      <c r="L164" s="103" t="str">
        <f>L22</f>
        <v>เลขที่</v>
      </c>
      <c r="M164" s="66">
        <v>102</v>
      </c>
      <c r="N164" s="55" t="e">
        <f>#REF!</f>
        <v>#REF!</v>
      </c>
    </row>
    <row r="165" spans="1:14" x14ac:dyDescent="0.5">
      <c r="A165" s="51"/>
      <c r="B165" s="56" t="s">
        <v>225</v>
      </c>
      <c r="C165" s="91"/>
      <c r="D165" s="58"/>
      <c r="E165" s="59"/>
      <c r="F165" s="60" t="s">
        <v>14</v>
      </c>
      <c r="G165" s="61">
        <f>D164</f>
        <v>45000</v>
      </c>
      <c r="H165" s="60" t="s">
        <v>15</v>
      </c>
      <c r="I165" s="61">
        <f>G165</f>
        <v>45000</v>
      </c>
      <c r="J165" s="51" t="s">
        <v>16</v>
      </c>
      <c r="K165" s="98">
        <v>2</v>
      </c>
      <c r="L165" s="169" t="str">
        <f>L23</f>
        <v>มีนาคม</v>
      </c>
      <c r="M165" s="169"/>
      <c r="N165" s="62" t="str">
        <f>N23</f>
        <v>2568</v>
      </c>
    </row>
    <row r="166" spans="1:14" x14ac:dyDescent="0.5">
      <c r="A166" s="51"/>
      <c r="B166" s="74"/>
      <c r="C166" s="92"/>
      <c r="D166" s="58"/>
      <c r="E166" s="51"/>
      <c r="F166" s="54"/>
      <c r="G166" s="53"/>
      <c r="H166" s="54"/>
      <c r="I166" s="53"/>
      <c r="J166" s="51"/>
      <c r="K166" s="87"/>
      <c r="L166" s="88"/>
      <c r="M166" s="88"/>
      <c r="N166" s="89"/>
    </row>
    <row r="167" spans="1:14" x14ac:dyDescent="0.5">
      <c r="A167" s="51">
        <v>51</v>
      </c>
      <c r="B167" s="64" t="s">
        <v>224</v>
      </c>
      <c r="C167" s="50">
        <v>45000</v>
      </c>
      <c r="D167" s="50">
        <f>C167</f>
        <v>45000</v>
      </c>
      <c r="E167" s="51" t="s">
        <v>11</v>
      </c>
      <c r="F167" s="168" t="s">
        <v>71</v>
      </c>
      <c r="G167" s="167"/>
      <c r="H167" s="168" t="str">
        <f>F167</f>
        <v>นายแสนปิติ  จันแทน</v>
      </c>
      <c r="I167" s="167"/>
      <c r="J167" s="51" t="s">
        <v>12</v>
      </c>
      <c r="K167" s="98" t="s">
        <v>13</v>
      </c>
      <c r="L167" s="103" t="str">
        <f>L25</f>
        <v>เลขที่</v>
      </c>
      <c r="M167" s="66">
        <v>103</v>
      </c>
      <c r="N167" s="55" t="e">
        <f>#REF!</f>
        <v>#REF!</v>
      </c>
    </row>
    <row r="168" spans="1:14" x14ac:dyDescent="0.5">
      <c r="A168" s="51"/>
      <c r="B168" s="56" t="s">
        <v>225</v>
      </c>
      <c r="C168" s="91"/>
      <c r="D168" s="58"/>
      <c r="E168" s="59"/>
      <c r="F168" s="60" t="s">
        <v>14</v>
      </c>
      <c r="G168" s="61">
        <f>D167</f>
        <v>45000</v>
      </c>
      <c r="H168" s="60" t="s">
        <v>15</v>
      </c>
      <c r="I168" s="61">
        <f>G168</f>
        <v>45000</v>
      </c>
      <c r="J168" s="51" t="s">
        <v>16</v>
      </c>
      <c r="K168" s="98">
        <v>2</v>
      </c>
      <c r="L168" s="169" t="str">
        <f>L26</f>
        <v>มีนาคม</v>
      </c>
      <c r="M168" s="169"/>
      <c r="N168" s="62" t="str">
        <f>N26</f>
        <v>2568</v>
      </c>
    </row>
    <row r="169" spans="1:14" x14ac:dyDescent="0.5">
      <c r="A169" s="51"/>
      <c r="B169" s="64"/>
      <c r="C169" s="90"/>
      <c r="D169" s="90"/>
      <c r="E169" s="51"/>
      <c r="F169" s="54"/>
      <c r="G169" s="53"/>
      <c r="H169" s="54"/>
      <c r="I169" s="53"/>
      <c r="J169" s="58"/>
      <c r="K169" s="87"/>
      <c r="L169" s="88"/>
      <c r="M169" s="88"/>
      <c r="N169" s="93"/>
    </row>
    <row r="170" spans="1:14" x14ac:dyDescent="0.5">
      <c r="A170" s="51">
        <v>52</v>
      </c>
      <c r="B170" s="64" t="s">
        <v>224</v>
      </c>
      <c r="C170" s="50">
        <v>45000</v>
      </c>
      <c r="D170" s="50">
        <f>C170</f>
        <v>45000</v>
      </c>
      <c r="E170" s="51" t="s">
        <v>11</v>
      </c>
      <c r="F170" s="168" t="s">
        <v>226</v>
      </c>
      <c r="G170" s="167"/>
      <c r="H170" s="168" t="str">
        <f>F170</f>
        <v xml:space="preserve">นางสาวชนาภา  พวงศิริ </v>
      </c>
      <c r="I170" s="167"/>
      <c r="J170" s="51" t="s">
        <v>12</v>
      </c>
      <c r="K170" s="98" t="s">
        <v>13</v>
      </c>
      <c r="L170" s="116" t="str">
        <f>L28</f>
        <v>เลขที่</v>
      </c>
      <c r="M170" s="66">
        <v>104</v>
      </c>
      <c r="N170" s="55" t="e">
        <f>#REF!</f>
        <v>#REF!</v>
      </c>
    </row>
    <row r="171" spans="1:14" x14ac:dyDescent="0.5">
      <c r="A171" s="51"/>
      <c r="B171" s="56" t="s">
        <v>225</v>
      </c>
      <c r="C171" s="91"/>
      <c r="D171" s="58"/>
      <c r="E171" s="59"/>
      <c r="F171" s="60" t="s">
        <v>14</v>
      </c>
      <c r="G171" s="61">
        <f>D170</f>
        <v>45000</v>
      </c>
      <c r="H171" s="60" t="s">
        <v>15</v>
      </c>
      <c r="I171" s="61">
        <f>G171</f>
        <v>45000</v>
      </c>
      <c r="J171" s="51" t="s">
        <v>16</v>
      </c>
      <c r="K171" s="98">
        <v>2</v>
      </c>
      <c r="L171" s="169" t="str">
        <f>L29</f>
        <v>มีนาคม</v>
      </c>
      <c r="M171" s="169"/>
      <c r="N171" s="62" t="str">
        <f>N29</f>
        <v>2568</v>
      </c>
    </row>
    <row r="172" spans="1:14" x14ac:dyDescent="0.5">
      <c r="A172" s="51"/>
      <c r="B172" s="64"/>
      <c r="C172" s="50"/>
      <c r="D172" s="50"/>
      <c r="E172" s="51"/>
      <c r="F172" s="84"/>
      <c r="G172" s="85"/>
      <c r="H172" s="84"/>
      <c r="I172" s="85"/>
      <c r="J172" s="58"/>
      <c r="K172" s="98"/>
      <c r="L172" s="169"/>
      <c r="M172" s="169"/>
      <c r="N172" s="62"/>
    </row>
    <row r="173" spans="1:14" x14ac:dyDescent="0.5">
      <c r="A173" s="51">
        <v>53</v>
      </c>
      <c r="B173" s="64" t="s">
        <v>224</v>
      </c>
      <c r="C173" s="50">
        <v>45000</v>
      </c>
      <c r="D173" s="50">
        <f>C173</f>
        <v>45000</v>
      </c>
      <c r="E173" s="51" t="s">
        <v>11</v>
      </c>
      <c r="F173" s="168" t="s">
        <v>70</v>
      </c>
      <c r="G173" s="167"/>
      <c r="H173" s="168" t="str">
        <f>F173</f>
        <v>นางสาววัลวิภา  ฉายแสง</v>
      </c>
      <c r="I173" s="167"/>
      <c r="J173" s="51" t="s">
        <v>12</v>
      </c>
      <c r="K173" s="98" t="s">
        <v>13</v>
      </c>
      <c r="L173" s="103" t="str">
        <f>L36</f>
        <v>เลขที่</v>
      </c>
      <c r="M173" s="66">
        <v>105</v>
      </c>
      <c r="N173" s="55" t="str">
        <f>N7</f>
        <v>/2568</v>
      </c>
    </row>
    <row r="174" spans="1:14" x14ac:dyDescent="0.5">
      <c r="A174" s="51"/>
      <c r="B174" s="56" t="s">
        <v>225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69" t="str">
        <f>L37</f>
        <v>มีนาคม</v>
      </c>
      <c r="M174" s="169"/>
      <c r="N174" s="62" t="str">
        <f>N37</f>
        <v>2568</v>
      </c>
    </row>
    <row r="175" spans="1:14" s="96" customFormat="1" x14ac:dyDescent="0.5">
      <c r="A175" s="170" t="s">
        <v>0</v>
      </c>
      <c r="B175" s="170"/>
      <c r="C175" s="170"/>
      <c r="D175" s="170"/>
      <c r="E175" s="170"/>
      <c r="F175" s="170"/>
      <c r="G175" s="170"/>
      <c r="H175" s="170"/>
      <c r="I175" s="170"/>
      <c r="J175" s="170"/>
      <c r="K175" s="170"/>
      <c r="L175" s="170"/>
      <c r="M175" s="170"/>
      <c r="N175" s="170"/>
    </row>
    <row r="176" spans="1:14" s="96" customFormat="1" x14ac:dyDescent="0.5">
      <c r="A176" s="171" t="s">
        <v>474</v>
      </c>
      <c r="B176" s="171"/>
      <c r="C176" s="171"/>
      <c r="D176" s="171"/>
      <c r="E176" s="171"/>
      <c r="F176" s="171"/>
      <c r="G176" s="171"/>
      <c r="H176" s="171"/>
      <c r="I176" s="171"/>
      <c r="J176" s="171"/>
      <c r="K176" s="171"/>
      <c r="L176" s="171"/>
      <c r="M176" s="171"/>
      <c r="N176" s="171"/>
    </row>
    <row r="177" spans="1:14" s="96" customFormat="1" x14ac:dyDescent="0.5">
      <c r="A177" s="171" t="s">
        <v>1</v>
      </c>
      <c r="B177" s="171"/>
      <c r="C177" s="171"/>
      <c r="D177" s="171"/>
      <c r="E177" s="171"/>
      <c r="F177" s="171"/>
      <c r="G177" s="171"/>
      <c r="H177" s="171"/>
      <c r="I177" s="171"/>
      <c r="J177" s="171"/>
      <c r="K177" s="171"/>
      <c r="L177" s="171"/>
      <c r="M177" s="171"/>
      <c r="N177" s="171"/>
    </row>
    <row r="178" spans="1:14" s="96" customFormat="1" x14ac:dyDescent="0.5">
      <c r="A178" s="171" t="s">
        <v>484</v>
      </c>
      <c r="B178" s="171"/>
      <c r="C178" s="171"/>
      <c r="D178" s="171"/>
      <c r="E178" s="171"/>
      <c r="F178" s="171"/>
      <c r="G178" s="171"/>
      <c r="H178" s="171"/>
      <c r="I178" s="171"/>
      <c r="J178" s="171"/>
      <c r="K178" s="171"/>
      <c r="L178" s="171"/>
      <c r="M178" s="171"/>
      <c r="N178" s="171"/>
    </row>
    <row r="179" spans="1:14" s="97" customFormat="1" ht="43.5" customHeight="1" x14ac:dyDescent="0.45">
      <c r="A179" s="172" t="s">
        <v>2</v>
      </c>
      <c r="B179" s="172" t="s">
        <v>3</v>
      </c>
      <c r="C179" s="174" t="s">
        <v>4</v>
      </c>
      <c r="D179" s="172" t="s">
        <v>5</v>
      </c>
      <c r="E179" s="172" t="s">
        <v>6</v>
      </c>
      <c r="F179" s="176" t="s">
        <v>7</v>
      </c>
      <c r="G179" s="177"/>
      <c r="H179" s="176" t="s">
        <v>8</v>
      </c>
      <c r="I179" s="177"/>
      <c r="J179" s="174" t="s">
        <v>9</v>
      </c>
      <c r="K179" s="176" t="s">
        <v>10</v>
      </c>
      <c r="L179" s="180"/>
      <c r="M179" s="180"/>
      <c r="N179" s="177"/>
    </row>
    <row r="180" spans="1:14" s="97" customFormat="1" ht="21" x14ac:dyDescent="0.45">
      <c r="A180" s="173"/>
      <c r="B180" s="173"/>
      <c r="C180" s="175"/>
      <c r="D180" s="173"/>
      <c r="E180" s="173"/>
      <c r="F180" s="178"/>
      <c r="G180" s="179"/>
      <c r="H180" s="178"/>
      <c r="I180" s="179"/>
      <c r="J180" s="175"/>
      <c r="K180" s="178"/>
      <c r="L180" s="181"/>
      <c r="M180" s="181"/>
      <c r="N180" s="179"/>
    </row>
    <row r="181" spans="1:14" x14ac:dyDescent="0.5">
      <c r="A181" s="48">
        <v>54</v>
      </c>
      <c r="B181" s="64" t="s">
        <v>224</v>
      </c>
      <c r="C181" s="50">
        <v>45000</v>
      </c>
      <c r="D181" s="50">
        <f>C181</f>
        <v>45000</v>
      </c>
      <c r="E181" s="51" t="s">
        <v>11</v>
      </c>
      <c r="F181" s="168" t="s">
        <v>29</v>
      </c>
      <c r="G181" s="167"/>
      <c r="H181" s="168" t="str">
        <f>F181</f>
        <v>นายอานนท์ กระจกภาพ</v>
      </c>
      <c r="I181" s="167"/>
      <c r="J181" s="51" t="s">
        <v>12</v>
      </c>
      <c r="K181" s="98" t="s">
        <v>13</v>
      </c>
      <c r="L181" s="103" t="str">
        <f>L7</f>
        <v>เลขที่</v>
      </c>
      <c r="M181" s="66">
        <v>106</v>
      </c>
      <c r="N181" s="55" t="str">
        <f>N81</f>
        <v>/2568</v>
      </c>
    </row>
    <row r="182" spans="1:14" x14ac:dyDescent="0.5">
      <c r="A182" s="48"/>
      <c r="B182" s="56" t="s">
        <v>225</v>
      </c>
      <c r="C182" s="91"/>
      <c r="D182" s="58"/>
      <c r="E182" s="59"/>
      <c r="F182" s="60" t="s">
        <v>14</v>
      </c>
      <c r="G182" s="61">
        <f>D181</f>
        <v>45000</v>
      </c>
      <c r="H182" s="60" t="s">
        <v>15</v>
      </c>
      <c r="I182" s="61">
        <f>G182</f>
        <v>45000</v>
      </c>
      <c r="J182" s="51" t="s">
        <v>16</v>
      </c>
      <c r="K182" s="98">
        <v>2</v>
      </c>
      <c r="L182" s="169" t="str">
        <f>L8</f>
        <v>มีนาคม</v>
      </c>
      <c r="M182" s="169"/>
      <c r="N182" s="62" t="str">
        <f>N8</f>
        <v>2568</v>
      </c>
    </row>
    <row r="183" spans="1:14" x14ac:dyDescent="0.5">
      <c r="A183" s="48"/>
      <c r="B183" s="94"/>
      <c r="C183" s="44"/>
      <c r="D183" s="44"/>
      <c r="E183" s="12"/>
      <c r="F183" s="60"/>
      <c r="G183" s="61"/>
      <c r="H183" s="60"/>
      <c r="I183" s="61"/>
      <c r="J183" s="51"/>
      <c r="K183" s="87"/>
      <c r="L183" s="88"/>
      <c r="M183" s="88"/>
      <c r="N183" s="89"/>
    </row>
    <row r="184" spans="1:14" x14ac:dyDescent="0.5">
      <c r="A184" s="51">
        <v>55</v>
      </c>
      <c r="B184" s="64" t="s">
        <v>224</v>
      </c>
      <c r="C184" s="50">
        <v>36000</v>
      </c>
      <c r="D184" s="50">
        <f>C184</f>
        <v>36000</v>
      </c>
      <c r="E184" s="51" t="s">
        <v>11</v>
      </c>
      <c r="F184" s="168" t="s">
        <v>30</v>
      </c>
      <c r="G184" s="167"/>
      <c r="H184" s="168" t="str">
        <f>F184</f>
        <v>นายสุพจน์  สุขพร้อม</v>
      </c>
      <c r="I184" s="167"/>
      <c r="J184" s="51" t="s">
        <v>12</v>
      </c>
      <c r="K184" s="98" t="s">
        <v>13</v>
      </c>
      <c r="L184" s="103" t="str">
        <f>L181</f>
        <v>เลขที่</v>
      </c>
      <c r="M184" s="66">
        <v>107</v>
      </c>
      <c r="N184" s="55" t="str">
        <f>N84</f>
        <v>/2568</v>
      </c>
    </row>
    <row r="185" spans="1:14" x14ac:dyDescent="0.5">
      <c r="A185" s="34"/>
      <c r="B185" s="56" t="s">
        <v>225</v>
      </c>
      <c r="C185" s="91"/>
      <c r="D185" s="58"/>
      <c r="E185" s="59"/>
      <c r="F185" s="60" t="s">
        <v>14</v>
      </c>
      <c r="G185" s="61">
        <f>D184</f>
        <v>36000</v>
      </c>
      <c r="H185" s="60" t="s">
        <v>15</v>
      </c>
      <c r="I185" s="61">
        <f>G185</f>
        <v>36000</v>
      </c>
      <c r="J185" s="51" t="s">
        <v>16</v>
      </c>
      <c r="K185" s="98">
        <v>2</v>
      </c>
      <c r="L185" s="169" t="str">
        <f>L8</f>
        <v>มีนาคม</v>
      </c>
      <c r="M185" s="169"/>
      <c r="N185" s="62" t="str">
        <f>N8</f>
        <v>2568</v>
      </c>
    </row>
    <row r="186" spans="1:14" x14ac:dyDescent="0.5">
      <c r="A186" s="48"/>
      <c r="B186" s="94"/>
      <c r="C186" s="44"/>
      <c r="D186" s="44"/>
      <c r="E186" s="12"/>
      <c r="F186" s="60"/>
      <c r="G186" s="61"/>
      <c r="H186" s="60"/>
      <c r="I186" s="61"/>
      <c r="J186" s="51"/>
      <c r="K186" s="87"/>
      <c r="L186" s="88"/>
      <c r="M186" s="88"/>
      <c r="N186" s="89"/>
    </row>
    <row r="187" spans="1:14" x14ac:dyDescent="0.5">
      <c r="A187" s="51">
        <v>56</v>
      </c>
      <c r="B187" s="64" t="s">
        <v>224</v>
      </c>
      <c r="C187" s="50">
        <v>45000</v>
      </c>
      <c r="D187" s="50">
        <f>C187</f>
        <v>45000</v>
      </c>
      <c r="E187" s="51" t="s">
        <v>11</v>
      </c>
      <c r="F187" s="168" t="s">
        <v>227</v>
      </c>
      <c r="G187" s="167"/>
      <c r="H187" s="168" t="str">
        <f>F187</f>
        <v>นายพิริยะ ธะนีรมย์</v>
      </c>
      <c r="I187" s="167"/>
      <c r="J187" s="51" t="s">
        <v>12</v>
      </c>
      <c r="K187" s="98" t="s">
        <v>13</v>
      </c>
      <c r="L187" s="103" t="str">
        <f>L184</f>
        <v>เลขที่</v>
      </c>
      <c r="M187" s="66">
        <v>108</v>
      </c>
      <c r="N187" s="55" t="str">
        <f>N94</f>
        <v>/2568</v>
      </c>
    </row>
    <row r="188" spans="1:14" x14ac:dyDescent="0.5">
      <c r="A188" s="34"/>
      <c r="B188" s="56" t="s">
        <v>225</v>
      </c>
      <c r="C188" s="91"/>
      <c r="D188" s="58"/>
      <c r="E188" s="59"/>
      <c r="F188" s="60" t="s">
        <v>14</v>
      </c>
      <c r="G188" s="61">
        <f>D187</f>
        <v>45000</v>
      </c>
      <c r="H188" s="60" t="s">
        <v>15</v>
      </c>
      <c r="I188" s="61">
        <f>G188</f>
        <v>45000</v>
      </c>
      <c r="J188" s="51" t="s">
        <v>16</v>
      </c>
      <c r="K188" s="98">
        <v>2</v>
      </c>
      <c r="L188" s="169" t="str">
        <f>L11</f>
        <v>มีนาคม</v>
      </c>
      <c r="M188" s="169"/>
      <c r="N188" s="62" t="str">
        <f>N11</f>
        <v>2568</v>
      </c>
    </row>
    <row r="189" spans="1:14" x14ac:dyDescent="0.5">
      <c r="A189" s="51"/>
      <c r="B189" s="64"/>
      <c r="C189" s="90"/>
      <c r="D189" s="58"/>
      <c r="E189" s="51"/>
      <c r="F189" s="60"/>
      <c r="G189" s="61"/>
      <c r="H189" s="60"/>
      <c r="I189" s="61"/>
      <c r="J189" s="51"/>
      <c r="K189" s="87"/>
      <c r="L189" s="88"/>
      <c r="M189" s="88"/>
      <c r="N189" s="89"/>
    </row>
    <row r="190" spans="1:14" x14ac:dyDescent="0.5">
      <c r="A190" s="71">
        <v>57</v>
      </c>
      <c r="B190" s="64" t="s">
        <v>165</v>
      </c>
      <c r="C190" s="50">
        <v>15039</v>
      </c>
      <c r="D190" s="50">
        <f>C190</f>
        <v>15039</v>
      </c>
      <c r="E190" s="51" t="s">
        <v>11</v>
      </c>
      <c r="F190" s="183" t="s">
        <v>19</v>
      </c>
      <c r="G190" s="184"/>
      <c r="H190" s="185" t="str">
        <f>F190</f>
        <v>บริษัท ป.วัฒนา กรุ๊ป (ปึงง่วนจั๊ว) จำกัด</v>
      </c>
      <c r="I190" s="184"/>
      <c r="J190" s="51" t="s">
        <v>12</v>
      </c>
      <c r="K190" s="98" t="s">
        <v>18</v>
      </c>
      <c r="L190" s="103" t="str">
        <f>L187</f>
        <v>เลขที่</v>
      </c>
      <c r="M190" s="66">
        <v>41</v>
      </c>
      <c r="N190" s="55" t="str">
        <f>N97</f>
        <v>/2568</v>
      </c>
    </row>
    <row r="191" spans="1:14" x14ac:dyDescent="0.5">
      <c r="A191" s="51"/>
      <c r="B191" s="56"/>
      <c r="C191" s="91"/>
      <c r="D191" s="58"/>
      <c r="E191" s="59"/>
      <c r="F191" s="60" t="s">
        <v>14</v>
      </c>
      <c r="G191" s="61">
        <f>D190</f>
        <v>15039</v>
      </c>
      <c r="H191" s="60" t="s">
        <v>15</v>
      </c>
      <c r="I191" s="61">
        <f>G191</f>
        <v>15039</v>
      </c>
      <c r="J191" s="51" t="s">
        <v>16</v>
      </c>
      <c r="K191" s="98">
        <v>7</v>
      </c>
      <c r="L191" s="169" t="str">
        <f>L14</f>
        <v>มีนาคม</v>
      </c>
      <c r="M191" s="169"/>
      <c r="N191" s="62" t="str">
        <f>N14</f>
        <v>2568</v>
      </c>
    </row>
    <row r="192" spans="1:14" x14ac:dyDescent="0.5">
      <c r="A192" s="51"/>
      <c r="B192" s="58"/>
      <c r="C192" s="50"/>
      <c r="D192" s="50"/>
      <c r="E192" s="59"/>
      <c r="F192" s="168"/>
      <c r="G192" s="167"/>
      <c r="H192" s="168"/>
      <c r="I192" s="167"/>
      <c r="J192" s="51"/>
      <c r="K192" s="87"/>
      <c r="L192" s="88"/>
      <c r="M192" s="88"/>
      <c r="N192" s="89"/>
    </row>
    <row r="193" spans="1:14" x14ac:dyDescent="0.5">
      <c r="A193" s="51">
        <v>58</v>
      </c>
      <c r="B193" s="64" t="s">
        <v>23</v>
      </c>
      <c r="C193" s="50">
        <v>1000</v>
      </c>
      <c r="D193" s="50">
        <f>C193</f>
        <v>1000</v>
      </c>
      <c r="E193" s="51" t="s">
        <v>11</v>
      </c>
      <c r="F193" s="168" t="s">
        <v>22</v>
      </c>
      <c r="G193" s="167"/>
      <c r="H193" s="168" t="str">
        <f>F193</f>
        <v>นางกนกวรรณ  ยิ่งมานะ</v>
      </c>
      <c r="I193" s="167"/>
      <c r="J193" s="51" t="s">
        <v>12</v>
      </c>
      <c r="K193" s="98" t="s">
        <v>13</v>
      </c>
      <c r="L193" s="103" t="str">
        <f>L100</f>
        <v>เลขที่</v>
      </c>
      <c r="M193" s="66">
        <v>110</v>
      </c>
      <c r="N193" s="55" t="str">
        <f>N100</f>
        <v>/2568</v>
      </c>
    </row>
    <row r="194" spans="1:14" x14ac:dyDescent="0.5">
      <c r="A194" s="51"/>
      <c r="B194" s="56" t="s">
        <v>24</v>
      </c>
      <c r="C194" s="57"/>
      <c r="D194" s="58"/>
      <c r="E194" s="59"/>
      <c r="F194" s="60" t="s">
        <v>14</v>
      </c>
      <c r="G194" s="61">
        <f>D193</f>
        <v>1000</v>
      </c>
      <c r="H194" s="60" t="s">
        <v>15</v>
      </c>
      <c r="I194" s="61">
        <f>G194</f>
        <v>1000</v>
      </c>
      <c r="J194" s="51" t="s">
        <v>16</v>
      </c>
      <c r="K194" s="98">
        <v>2</v>
      </c>
      <c r="L194" s="169" t="str">
        <f>L101</f>
        <v>มีนาคม</v>
      </c>
      <c r="M194" s="169"/>
      <c r="N194" s="62" t="str">
        <f>N101</f>
        <v>2568</v>
      </c>
    </row>
    <row r="195" spans="1:14" x14ac:dyDescent="0.5">
      <c r="A195" s="51"/>
      <c r="B195" s="64"/>
      <c r="C195" s="11"/>
      <c r="D195" s="11"/>
      <c r="E195" s="37"/>
      <c r="F195" s="54"/>
      <c r="G195" s="53"/>
      <c r="H195" s="54"/>
      <c r="I195" s="53"/>
      <c r="J195" s="51"/>
      <c r="K195" s="87"/>
      <c r="L195" s="88"/>
      <c r="M195" s="88"/>
      <c r="N195" s="89"/>
    </row>
    <row r="196" spans="1:14" x14ac:dyDescent="0.5">
      <c r="A196" s="51">
        <v>59</v>
      </c>
      <c r="B196" s="64" t="s">
        <v>230</v>
      </c>
      <c r="C196" s="50">
        <v>1100</v>
      </c>
      <c r="D196" s="50">
        <f>C196</f>
        <v>1100</v>
      </c>
      <c r="E196" s="51" t="s">
        <v>11</v>
      </c>
      <c r="F196" s="168" t="s">
        <v>229</v>
      </c>
      <c r="G196" s="167"/>
      <c r="H196" s="168" t="str">
        <f>F196</f>
        <v>บริษัท อุดมภัณฑ์พัฒนา จำกัด</v>
      </c>
      <c r="I196" s="167"/>
      <c r="J196" s="51" t="s">
        <v>12</v>
      </c>
      <c r="K196" s="98" t="s">
        <v>18</v>
      </c>
      <c r="L196" s="103" t="str">
        <f>L193</f>
        <v>เลขที่</v>
      </c>
      <c r="M196" s="66">
        <v>59</v>
      </c>
      <c r="N196" s="55" t="str">
        <f>N193</f>
        <v>/2568</v>
      </c>
    </row>
    <row r="197" spans="1:14" x14ac:dyDescent="0.5">
      <c r="A197" s="51"/>
      <c r="B197" s="56"/>
      <c r="C197" s="57"/>
      <c r="D197" s="58"/>
      <c r="E197" s="59"/>
      <c r="F197" s="60" t="s">
        <v>14</v>
      </c>
      <c r="G197" s="61">
        <f>D196</f>
        <v>1100</v>
      </c>
      <c r="H197" s="60" t="s">
        <v>15</v>
      </c>
      <c r="I197" s="61">
        <f>G197</f>
        <v>1100</v>
      </c>
      <c r="J197" s="51" t="s">
        <v>16</v>
      </c>
      <c r="K197" s="98">
        <v>27</v>
      </c>
      <c r="L197" s="169" t="str">
        <f>L194</f>
        <v>มีนาคม</v>
      </c>
      <c r="M197" s="169"/>
      <c r="N197" s="62" t="str">
        <f>N194</f>
        <v>2568</v>
      </c>
    </row>
    <row r="198" spans="1:14" x14ac:dyDescent="0.5">
      <c r="A198" s="51"/>
      <c r="B198" s="74"/>
      <c r="C198" s="92"/>
      <c r="D198" s="58"/>
      <c r="E198" s="51"/>
      <c r="F198" s="54"/>
      <c r="G198" s="53"/>
      <c r="H198" s="54"/>
      <c r="I198" s="53"/>
      <c r="J198" s="51"/>
      <c r="K198" s="87"/>
      <c r="L198" s="88"/>
      <c r="M198" s="88"/>
      <c r="N198" s="89"/>
    </row>
    <row r="199" spans="1:14" x14ac:dyDescent="0.5">
      <c r="A199" s="51">
        <v>60</v>
      </c>
      <c r="B199" s="64" t="s">
        <v>231</v>
      </c>
      <c r="C199" s="50">
        <v>1650</v>
      </c>
      <c r="D199" s="50">
        <f>C199</f>
        <v>1650</v>
      </c>
      <c r="E199" s="51" t="s">
        <v>11</v>
      </c>
      <c r="F199" s="168" t="s">
        <v>119</v>
      </c>
      <c r="G199" s="167"/>
      <c r="H199" s="168" t="str">
        <f>F199</f>
        <v>นายอภิรมย์  เพ่งพิศ</v>
      </c>
      <c r="I199" s="167"/>
      <c r="J199" s="51" t="s">
        <v>12</v>
      </c>
      <c r="K199" s="98" t="s">
        <v>13</v>
      </c>
      <c r="L199" s="103" t="str">
        <f>L106</f>
        <v>เลขที่</v>
      </c>
      <c r="M199" s="66">
        <v>128</v>
      </c>
      <c r="N199" s="55" t="str">
        <f>N106</f>
        <v>/2568</v>
      </c>
    </row>
    <row r="200" spans="1:14" x14ac:dyDescent="0.5">
      <c r="A200" s="51"/>
      <c r="B200" s="56"/>
      <c r="C200" s="57"/>
      <c r="D200" s="58"/>
      <c r="E200" s="59"/>
      <c r="F200" s="60" t="s">
        <v>14</v>
      </c>
      <c r="G200" s="61">
        <f>D199</f>
        <v>1650</v>
      </c>
      <c r="H200" s="60" t="s">
        <v>15</v>
      </c>
      <c r="I200" s="61">
        <f>G200</f>
        <v>1650</v>
      </c>
      <c r="J200" s="51" t="s">
        <v>16</v>
      </c>
      <c r="K200" s="98">
        <v>30</v>
      </c>
      <c r="L200" s="169" t="str">
        <f>L107</f>
        <v>มีนาคม</v>
      </c>
      <c r="M200" s="169"/>
      <c r="N200" s="62" t="str">
        <f>N107</f>
        <v>2568</v>
      </c>
    </row>
    <row r="201" spans="1:14" x14ac:dyDescent="0.5">
      <c r="A201" s="51"/>
      <c r="B201" s="64"/>
      <c r="C201" s="90"/>
      <c r="D201" s="90"/>
      <c r="E201" s="51"/>
      <c r="F201" s="54"/>
      <c r="G201" s="53"/>
      <c r="H201" s="54"/>
      <c r="I201" s="53"/>
      <c r="J201" s="58"/>
      <c r="K201" s="87"/>
      <c r="L201" s="88"/>
      <c r="M201" s="88"/>
      <c r="N201" s="93"/>
    </row>
    <row r="202" spans="1:14" x14ac:dyDescent="0.5">
      <c r="A202" s="51">
        <v>61</v>
      </c>
      <c r="B202" s="64" t="s">
        <v>232</v>
      </c>
      <c r="C202" s="50">
        <v>1950</v>
      </c>
      <c r="D202" s="50">
        <f>C202</f>
        <v>1950</v>
      </c>
      <c r="E202" s="51" t="s">
        <v>11</v>
      </c>
      <c r="F202" s="168" t="s">
        <v>27</v>
      </c>
      <c r="G202" s="167"/>
      <c r="H202" s="168" t="str">
        <f>F202</f>
        <v>นางสาวเยาวเรศ  รัตนสุวรรณ์</v>
      </c>
      <c r="I202" s="167"/>
      <c r="J202" s="51" t="s">
        <v>12</v>
      </c>
      <c r="K202" s="98" t="s">
        <v>13</v>
      </c>
      <c r="L202" s="103" t="str">
        <f>L109</f>
        <v>เลขที่</v>
      </c>
      <c r="M202" s="66">
        <v>129</v>
      </c>
      <c r="N202" s="55" t="str">
        <f>N109</f>
        <v>/2568</v>
      </c>
    </row>
    <row r="203" spans="1:14" x14ac:dyDescent="0.5">
      <c r="A203" s="51"/>
      <c r="B203" s="56"/>
      <c r="C203" s="57"/>
      <c r="D203" s="58"/>
      <c r="E203" s="59"/>
      <c r="F203" s="60" t="s">
        <v>14</v>
      </c>
      <c r="G203" s="61">
        <f>D202</f>
        <v>1950</v>
      </c>
      <c r="H203" s="60" t="s">
        <v>15</v>
      </c>
      <c r="I203" s="61">
        <f>G203</f>
        <v>1950</v>
      </c>
      <c r="J203" s="51" t="s">
        <v>16</v>
      </c>
      <c r="K203" s="98">
        <v>31</v>
      </c>
      <c r="L203" s="169" t="str">
        <f>L110</f>
        <v>มีนาคม</v>
      </c>
      <c r="M203" s="169"/>
      <c r="N203" s="62" t="str">
        <f>N110</f>
        <v>2568</v>
      </c>
    </row>
    <row r="204" spans="1:14" s="96" customFormat="1" x14ac:dyDescent="0.5">
      <c r="A204" s="170" t="s">
        <v>0</v>
      </c>
      <c r="B204" s="170"/>
      <c r="C204" s="170"/>
      <c r="D204" s="170"/>
      <c r="E204" s="170"/>
      <c r="F204" s="170"/>
      <c r="G204" s="170"/>
      <c r="H204" s="170"/>
      <c r="I204" s="170"/>
      <c r="J204" s="170"/>
      <c r="K204" s="170"/>
      <c r="L204" s="170"/>
      <c r="M204" s="170"/>
      <c r="N204" s="170"/>
    </row>
    <row r="205" spans="1:14" s="96" customFormat="1" x14ac:dyDescent="0.5">
      <c r="A205" s="171" t="s">
        <v>474</v>
      </c>
      <c r="B205" s="171"/>
      <c r="C205" s="171"/>
      <c r="D205" s="171"/>
      <c r="E205" s="171"/>
      <c r="F205" s="171"/>
      <c r="G205" s="171"/>
      <c r="H205" s="171"/>
      <c r="I205" s="171"/>
      <c r="J205" s="171"/>
      <c r="K205" s="171"/>
      <c r="L205" s="171"/>
      <c r="M205" s="171"/>
      <c r="N205" s="171"/>
    </row>
    <row r="206" spans="1:14" s="96" customFormat="1" x14ac:dyDescent="0.5">
      <c r="A206" s="171" t="s">
        <v>1</v>
      </c>
      <c r="B206" s="171"/>
      <c r="C206" s="171"/>
      <c r="D206" s="171"/>
      <c r="E206" s="171"/>
      <c r="F206" s="171"/>
      <c r="G206" s="171"/>
      <c r="H206" s="171"/>
      <c r="I206" s="171"/>
      <c r="J206" s="171"/>
      <c r="K206" s="171"/>
      <c r="L206" s="171"/>
      <c r="M206" s="171"/>
      <c r="N206" s="171"/>
    </row>
    <row r="207" spans="1:14" s="96" customFormat="1" x14ac:dyDescent="0.5">
      <c r="A207" s="171" t="s">
        <v>484</v>
      </c>
      <c r="B207" s="171"/>
      <c r="C207" s="171"/>
      <c r="D207" s="171"/>
      <c r="E207" s="171"/>
      <c r="F207" s="171"/>
      <c r="G207" s="171"/>
      <c r="H207" s="171"/>
      <c r="I207" s="171"/>
      <c r="J207" s="171"/>
      <c r="K207" s="171"/>
      <c r="L207" s="171"/>
      <c r="M207" s="171"/>
      <c r="N207" s="171"/>
    </row>
    <row r="208" spans="1:14" s="97" customFormat="1" ht="43.5" customHeight="1" x14ac:dyDescent="0.45">
      <c r="A208" s="172" t="s">
        <v>2</v>
      </c>
      <c r="B208" s="172" t="s">
        <v>3</v>
      </c>
      <c r="C208" s="174" t="s">
        <v>4</v>
      </c>
      <c r="D208" s="172" t="s">
        <v>5</v>
      </c>
      <c r="E208" s="172" t="s">
        <v>6</v>
      </c>
      <c r="F208" s="176" t="s">
        <v>7</v>
      </c>
      <c r="G208" s="177"/>
      <c r="H208" s="176" t="s">
        <v>8</v>
      </c>
      <c r="I208" s="177"/>
      <c r="J208" s="174" t="s">
        <v>9</v>
      </c>
      <c r="K208" s="176" t="s">
        <v>10</v>
      </c>
      <c r="L208" s="180"/>
      <c r="M208" s="180"/>
      <c r="N208" s="177"/>
    </row>
    <row r="209" spans="1:14" s="97" customFormat="1" ht="21" x14ac:dyDescent="0.45">
      <c r="A209" s="173"/>
      <c r="B209" s="173"/>
      <c r="C209" s="175"/>
      <c r="D209" s="173"/>
      <c r="E209" s="173"/>
      <c r="F209" s="178"/>
      <c r="G209" s="179"/>
      <c r="H209" s="178"/>
      <c r="I209" s="179"/>
      <c r="J209" s="175"/>
      <c r="K209" s="178"/>
      <c r="L209" s="181"/>
      <c r="M209" s="181"/>
      <c r="N209" s="179"/>
    </row>
    <row r="210" spans="1:14" x14ac:dyDescent="0.5">
      <c r="A210" s="51">
        <v>62</v>
      </c>
      <c r="B210" s="64" t="s">
        <v>165</v>
      </c>
      <c r="C210" s="50">
        <v>9200</v>
      </c>
      <c r="D210" s="50">
        <f>C210</f>
        <v>9200</v>
      </c>
      <c r="E210" s="51" t="s">
        <v>11</v>
      </c>
      <c r="F210" s="168" t="s">
        <v>167</v>
      </c>
      <c r="G210" s="167"/>
      <c r="H210" s="168" t="str">
        <f>F210</f>
        <v>บริษัท อยุธยาก๊อปปี้แอสเซอร์วิส จำกัด</v>
      </c>
      <c r="I210" s="167"/>
      <c r="J210" s="51" t="s">
        <v>12</v>
      </c>
      <c r="K210" s="98" t="s">
        <v>18</v>
      </c>
      <c r="L210" s="103" t="str">
        <f>L199</f>
        <v>เลขที่</v>
      </c>
      <c r="M210" s="66">
        <v>58</v>
      </c>
      <c r="N210" s="55" t="str">
        <f>N199</f>
        <v>/2568</v>
      </c>
    </row>
    <row r="211" spans="1:14" x14ac:dyDescent="0.5">
      <c r="A211" s="51"/>
      <c r="B211" s="56" t="s">
        <v>166</v>
      </c>
      <c r="C211" s="57"/>
      <c r="D211" s="58"/>
      <c r="E211" s="59"/>
      <c r="F211" s="60" t="s">
        <v>14</v>
      </c>
      <c r="G211" s="61">
        <f>D210</f>
        <v>9200</v>
      </c>
      <c r="H211" s="60" t="s">
        <v>15</v>
      </c>
      <c r="I211" s="61">
        <f>G211</f>
        <v>9200</v>
      </c>
      <c r="J211" s="51" t="s">
        <v>16</v>
      </c>
      <c r="K211" s="98">
        <v>27</v>
      </c>
      <c r="L211" s="169" t="str">
        <f>L200</f>
        <v>มีนาคม</v>
      </c>
      <c r="M211" s="169"/>
      <c r="N211" s="62" t="str">
        <f>N200</f>
        <v>2568</v>
      </c>
    </row>
    <row r="212" spans="1:14" x14ac:dyDescent="0.5">
      <c r="A212" s="48"/>
      <c r="B212" s="64" t="s">
        <v>233</v>
      </c>
      <c r="C212" s="50">
        <v>675</v>
      </c>
      <c r="D212" s="50">
        <f>C212</f>
        <v>675</v>
      </c>
      <c r="E212" s="51" t="s">
        <v>11</v>
      </c>
      <c r="F212" s="168" t="s">
        <v>27</v>
      </c>
      <c r="G212" s="167"/>
      <c r="H212" s="168" t="str">
        <f>F212</f>
        <v>นางสาวเยาวเรศ  รัตนสุวรรณ์</v>
      </c>
      <c r="I212" s="167"/>
      <c r="J212" s="51" t="s">
        <v>12</v>
      </c>
      <c r="K212" s="98" t="s">
        <v>13</v>
      </c>
      <c r="L212" s="103" t="str">
        <f>L7</f>
        <v>เลขที่</v>
      </c>
      <c r="M212" s="66">
        <v>133</v>
      </c>
      <c r="N212" s="55" t="str">
        <f>N116</f>
        <v>2568</v>
      </c>
    </row>
    <row r="213" spans="1:14" x14ac:dyDescent="0.5">
      <c r="A213" s="48"/>
      <c r="B213" s="56"/>
      <c r="C213" s="57"/>
      <c r="D213" s="58"/>
      <c r="E213" s="59"/>
      <c r="F213" s="60" t="s">
        <v>14</v>
      </c>
      <c r="G213" s="61">
        <f>D212</f>
        <v>675</v>
      </c>
      <c r="H213" s="60" t="s">
        <v>15</v>
      </c>
      <c r="I213" s="61">
        <f>G213</f>
        <v>675</v>
      </c>
      <c r="J213" s="51" t="s">
        <v>16</v>
      </c>
      <c r="K213" s="98">
        <v>31</v>
      </c>
      <c r="L213" s="169" t="str">
        <f>L8</f>
        <v>มีนาคม</v>
      </c>
      <c r="M213" s="169"/>
      <c r="N213" s="62" t="str">
        <f>N8</f>
        <v>2568</v>
      </c>
    </row>
    <row r="214" spans="1:14" x14ac:dyDescent="0.5">
      <c r="A214" s="48"/>
      <c r="B214" s="94"/>
      <c r="C214" s="44"/>
      <c r="D214" s="44"/>
      <c r="E214" s="12"/>
      <c r="F214" s="60"/>
      <c r="G214" s="61"/>
      <c r="H214" s="60"/>
      <c r="I214" s="61"/>
      <c r="J214" s="51"/>
      <c r="K214" s="87"/>
      <c r="L214" s="88"/>
      <c r="M214" s="88"/>
      <c r="N214" s="89"/>
    </row>
    <row r="215" spans="1:14" x14ac:dyDescent="0.5">
      <c r="A215" s="51">
        <v>63</v>
      </c>
      <c r="B215" s="64" t="s">
        <v>23</v>
      </c>
      <c r="C215" s="50">
        <v>1000</v>
      </c>
      <c r="D215" s="50">
        <f>C215</f>
        <v>1000</v>
      </c>
      <c r="E215" s="51" t="s">
        <v>11</v>
      </c>
      <c r="F215" s="168" t="s">
        <v>22</v>
      </c>
      <c r="G215" s="167"/>
      <c r="H215" s="168" t="str">
        <f>F215</f>
        <v>นางกนกวรรณ  ยิ่งมานะ</v>
      </c>
      <c r="I215" s="167"/>
      <c r="J215" s="51" t="s">
        <v>12</v>
      </c>
      <c r="K215" s="98" t="s">
        <v>13</v>
      </c>
      <c r="L215" s="103" t="str">
        <f>L212</f>
        <v>เลขที่</v>
      </c>
      <c r="M215" s="66">
        <v>132</v>
      </c>
      <c r="N215" s="55" t="str">
        <f>N124</f>
        <v>2568</v>
      </c>
    </row>
    <row r="216" spans="1:14" x14ac:dyDescent="0.5">
      <c r="A216" s="34"/>
      <c r="B216" s="56" t="s">
        <v>24</v>
      </c>
      <c r="C216" s="57"/>
      <c r="D216" s="58"/>
      <c r="E216" s="59"/>
      <c r="F216" s="60" t="s">
        <v>14</v>
      </c>
      <c r="G216" s="61">
        <f>D215</f>
        <v>1000</v>
      </c>
      <c r="H216" s="60" t="s">
        <v>15</v>
      </c>
      <c r="I216" s="61">
        <f>G216</f>
        <v>1000</v>
      </c>
      <c r="J216" s="51" t="s">
        <v>16</v>
      </c>
      <c r="K216" s="98">
        <v>30</v>
      </c>
      <c r="L216" s="169" t="str">
        <f>L213</f>
        <v>มีนาคม</v>
      </c>
      <c r="M216" s="169"/>
      <c r="N216" s="62" t="str">
        <f>N213</f>
        <v>2568</v>
      </c>
    </row>
    <row r="217" spans="1:14" x14ac:dyDescent="0.5">
      <c r="A217" s="48"/>
      <c r="B217" s="94"/>
      <c r="C217" s="44"/>
      <c r="D217" s="44"/>
      <c r="E217" s="12"/>
      <c r="F217" s="60"/>
      <c r="G217" s="61"/>
      <c r="H217" s="60"/>
      <c r="I217" s="61"/>
      <c r="J217" s="51"/>
      <c r="K217" s="87"/>
      <c r="L217" s="88"/>
      <c r="M217" s="88"/>
      <c r="N217" s="89"/>
    </row>
    <row r="218" spans="1:14" x14ac:dyDescent="0.5">
      <c r="A218" s="51">
        <v>64</v>
      </c>
      <c r="B218" s="58" t="s">
        <v>234</v>
      </c>
      <c r="C218" s="50">
        <v>428</v>
      </c>
      <c r="D218" s="50">
        <f>C218</f>
        <v>428</v>
      </c>
      <c r="E218" s="51" t="s">
        <v>11</v>
      </c>
      <c r="F218" s="166" t="s">
        <v>197</v>
      </c>
      <c r="G218" s="167"/>
      <c r="H218" s="168" t="str">
        <f>F218</f>
        <v>บริษัท ฟาไฉแพลนท์ จำกัด</v>
      </c>
      <c r="I218" s="167"/>
      <c r="J218" s="51" t="s">
        <v>12</v>
      </c>
      <c r="K218" s="98" t="s">
        <v>18</v>
      </c>
      <c r="L218" s="103" t="str">
        <f>L215</f>
        <v>เลขที่</v>
      </c>
      <c r="M218" s="66">
        <v>61</v>
      </c>
      <c r="N218" s="55" t="str">
        <f>N215</f>
        <v>2568</v>
      </c>
    </row>
    <row r="219" spans="1:14" x14ac:dyDescent="0.5">
      <c r="A219" s="34"/>
      <c r="B219" s="64"/>
      <c r="C219" s="57"/>
      <c r="D219" s="58"/>
      <c r="E219" s="59"/>
      <c r="F219" s="60" t="s">
        <v>14</v>
      </c>
      <c r="G219" s="61">
        <f>D218</f>
        <v>428</v>
      </c>
      <c r="H219" s="60" t="s">
        <v>15</v>
      </c>
      <c r="I219" s="61">
        <f>G219</f>
        <v>428</v>
      </c>
      <c r="J219" s="51" t="s">
        <v>16</v>
      </c>
      <c r="K219" s="98">
        <v>31</v>
      </c>
      <c r="L219" s="169" t="str">
        <f>L216</f>
        <v>มีนาคม</v>
      </c>
      <c r="M219" s="169"/>
      <c r="N219" s="62" t="str">
        <f>N155</f>
        <v>2568</v>
      </c>
    </row>
    <row r="220" spans="1:14" x14ac:dyDescent="0.5">
      <c r="A220" s="51"/>
      <c r="B220" s="64"/>
      <c r="C220" s="90"/>
      <c r="D220" s="58"/>
      <c r="E220" s="51"/>
      <c r="F220" s="60"/>
      <c r="G220" s="61"/>
      <c r="H220" s="60"/>
      <c r="I220" s="61"/>
      <c r="J220" s="51"/>
      <c r="K220" s="87"/>
      <c r="L220" s="88"/>
      <c r="M220" s="88"/>
      <c r="N220" s="89"/>
    </row>
    <row r="221" spans="1:14" x14ac:dyDescent="0.5">
      <c r="A221" s="71">
        <v>65</v>
      </c>
      <c r="B221" s="58" t="s">
        <v>21</v>
      </c>
      <c r="C221" s="50">
        <v>15477.55</v>
      </c>
      <c r="D221" s="50">
        <f>C221</f>
        <v>15477.55</v>
      </c>
      <c r="E221" s="51" t="s">
        <v>11</v>
      </c>
      <c r="F221" s="166" t="s">
        <v>197</v>
      </c>
      <c r="G221" s="167"/>
      <c r="H221" s="168" t="str">
        <f>F221</f>
        <v>บริษัท ฟาไฉแพลนท์ จำกัด</v>
      </c>
      <c r="I221" s="167"/>
      <c r="J221" s="51" t="s">
        <v>12</v>
      </c>
      <c r="K221" s="98" t="s">
        <v>18</v>
      </c>
      <c r="L221" s="103" t="str">
        <f>L218</f>
        <v>เลขที่</v>
      </c>
      <c r="M221" s="66">
        <v>62</v>
      </c>
      <c r="N221" s="55" t="str">
        <f>N218</f>
        <v>2568</v>
      </c>
    </row>
    <row r="222" spans="1:14" x14ac:dyDescent="0.5">
      <c r="A222" s="51"/>
      <c r="B222" s="64"/>
      <c r="C222" s="57"/>
      <c r="D222" s="58"/>
      <c r="E222" s="59"/>
      <c r="F222" s="60" t="s">
        <v>14</v>
      </c>
      <c r="G222" s="61">
        <f>D221</f>
        <v>15477.55</v>
      </c>
      <c r="H222" s="60" t="s">
        <v>15</v>
      </c>
      <c r="I222" s="61">
        <f>G222</f>
        <v>15477.55</v>
      </c>
      <c r="J222" s="51" t="s">
        <v>16</v>
      </c>
      <c r="K222" s="98">
        <v>31</v>
      </c>
      <c r="L222" s="169" t="str">
        <f>L219</f>
        <v>มีนาคม</v>
      </c>
      <c r="M222" s="169"/>
      <c r="N222" s="62" t="str">
        <f>N158</f>
        <v>2568</v>
      </c>
    </row>
    <row r="223" spans="1:14" x14ac:dyDescent="0.5">
      <c r="A223" s="51"/>
      <c r="B223" s="58"/>
      <c r="C223" s="50"/>
      <c r="D223" s="50"/>
      <c r="E223" s="59"/>
      <c r="F223" s="168"/>
      <c r="G223" s="167"/>
      <c r="H223" s="168"/>
      <c r="I223" s="167"/>
      <c r="J223" s="51"/>
      <c r="K223" s="87"/>
      <c r="L223" s="88"/>
      <c r="M223" s="88"/>
      <c r="N223" s="89"/>
    </row>
    <row r="224" spans="1:14" x14ac:dyDescent="0.5">
      <c r="A224" s="51"/>
      <c r="B224" s="64"/>
      <c r="C224" s="50"/>
      <c r="D224" s="50"/>
      <c r="E224" s="51"/>
      <c r="F224" s="168"/>
      <c r="G224" s="167"/>
      <c r="H224" s="168"/>
      <c r="I224" s="167"/>
      <c r="J224" s="51"/>
      <c r="K224" s="98"/>
      <c r="L224" s="103"/>
      <c r="M224" s="66"/>
      <c r="N224" s="55"/>
    </row>
    <row r="225" spans="1:14" x14ac:dyDescent="0.5">
      <c r="A225" s="51"/>
      <c r="B225" s="56"/>
      <c r="C225" s="57"/>
      <c r="D225" s="58"/>
      <c r="E225" s="59"/>
      <c r="F225" s="60"/>
      <c r="G225" s="61"/>
      <c r="H225" s="60"/>
      <c r="I225" s="61"/>
      <c r="J225" s="51"/>
      <c r="K225" s="98"/>
      <c r="L225" s="169"/>
      <c r="M225" s="169"/>
      <c r="N225" s="62"/>
    </row>
    <row r="226" spans="1:14" x14ac:dyDescent="0.5">
      <c r="A226" s="51"/>
      <c r="B226" s="64"/>
      <c r="C226" s="11"/>
      <c r="D226" s="11"/>
      <c r="E226" s="37"/>
      <c r="F226" s="54"/>
      <c r="G226" s="53"/>
      <c r="H226" s="54"/>
      <c r="I226" s="53"/>
      <c r="J226" s="51"/>
      <c r="K226" s="87"/>
      <c r="L226" s="88"/>
      <c r="M226" s="88"/>
      <c r="N226" s="89"/>
    </row>
    <row r="227" spans="1:14" x14ac:dyDescent="0.5">
      <c r="A227" s="51"/>
      <c r="B227" s="64"/>
      <c r="C227" s="50"/>
      <c r="D227" s="50"/>
      <c r="E227" s="51"/>
      <c r="F227" s="168"/>
      <c r="G227" s="167"/>
      <c r="H227" s="168"/>
      <c r="I227" s="167"/>
      <c r="J227" s="51"/>
      <c r="K227" s="98"/>
      <c r="L227" s="103"/>
      <c r="M227" s="66"/>
      <c r="N227" s="55"/>
    </row>
    <row r="228" spans="1:14" x14ac:dyDescent="0.5">
      <c r="A228" s="51"/>
      <c r="B228" s="56"/>
      <c r="C228" s="57"/>
      <c r="D228" s="58"/>
      <c r="E228" s="59"/>
      <c r="F228" s="60"/>
      <c r="G228" s="61"/>
      <c r="H228" s="60"/>
      <c r="I228" s="61"/>
      <c r="J228" s="51"/>
      <c r="K228" s="98"/>
      <c r="L228" s="169"/>
      <c r="M228" s="169"/>
      <c r="N228" s="62"/>
    </row>
    <row r="229" spans="1:14" x14ac:dyDescent="0.5">
      <c r="A229" s="51"/>
      <c r="B229" s="74"/>
      <c r="C229" s="92"/>
      <c r="D229" s="58"/>
      <c r="E229" s="51"/>
      <c r="F229" s="54"/>
      <c r="G229" s="53"/>
      <c r="H229" s="54"/>
      <c r="I229" s="53"/>
      <c r="J229" s="51"/>
      <c r="K229" s="87"/>
      <c r="L229" s="88"/>
      <c r="M229" s="88"/>
      <c r="N229" s="89"/>
    </row>
    <row r="230" spans="1:14" x14ac:dyDescent="0.5">
      <c r="A230" s="51"/>
      <c r="B230" s="64"/>
      <c r="C230" s="50"/>
      <c r="D230" s="50"/>
      <c r="E230" s="51"/>
      <c r="F230" s="168"/>
      <c r="G230" s="167"/>
      <c r="H230" s="168"/>
      <c r="I230" s="167"/>
      <c r="J230" s="51"/>
      <c r="K230" s="98"/>
      <c r="L230" s="103"/>
      <c r="M230" s="66"/>
      <c r="N230" s="55"/>
    </row>
    <row r="231" spans="1:14" x14ac:dyDescent="0.5">
      <c r="A231" s="51"/>
      <c r="B231" s="56"/>
      <c r="C231" s="57"/>
      <c r="D231" s="58"/>
      <c r="E231" s="59"/>
      <c r="F231" s="60"/>
      <c r="G231" s="61"/>
      <c r="H231" s="60"/>
      <c r="I231" s="61"/>
      <c r="J231" s="51"/>
      <c r="K231" s="98"/>
      <c r="L231" s="169"/>
      <c r="M231" s="169"/>
      <c r="N231" s="62"/>
    </row>
    <row r="232" spans="1:14" x14ac:dyDescent="0.5">
      <c r="A232" s="51"/>
      <c r="B232" s="64"/>
      <c r="C232" s="90"/>
      <c r="D232" s="90"/>
      <c r="E232" s="51"/>
      <c r="F232" s="54"/>
      <c r="G232" s="53"/>
      <c r="H232" s="54"/>
      <c r="I232" s="53"/>
      <c r="J232" s="58"/>
      <c r="K232" s="87"/>
      <c r="L232" s="88"/>
      <c r="M232" s="88"/>
      <c r="N232" s="93"/>
    </row>
  </sheetData>
  <mergeCells count="330"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4:A35"/>
    <mergeCell ref="B34:B35"/>
    <mergeCell ref="C34:C35"/>
    <mergeCell ref="D34:D35"/>
    <mergeCell ref="E34:E35"/>
    <mergeCell ref="F34:G35"/>
    <mergeCell ref="H34:I35"/>
    <mergeCell ref="J34:J35"/>
    <mergeCell ref="K34:N35"/>
    <mergeCell ref="F39:G39"/>
    <mergeCell ref="H39:I39"/>
    <mergeCell ref="L40:M40"/>
    <mergeCell ref="A32:N32"/>
    <mergeCell ref="A33:N33"/>
    <mergeCell ref="F48:G48"/>
    <mergeCell ref="H48:I48"/>
    <mergeCell ref="L49:M49"/>
    <mergeCell ref="F51:G51"/>
    <mergeCell ref="H51:I51"/>
    <mergeCell ref="L52:M52"/>
    <mergeCell ref="F42:G42"/>
    <mergeCell ref="H42:I42"/>
    <mergeCell ref="L43:M43"/>
    <mergeCell ref="F45:G45"/>
    <mergeCell ref="H45:I45"/>
    <mergeCell ref="L46:M46"/>
    <mergeCell ref="F65:G65"/>
    <mergeCell ref="H65:I65"/>
    <mergeCell ref="F54:G54"/>
    <mergeCell ref="H54:I54"/>
    <mergeCell ref="L55:M55"/>
    <mergeCell ref="F57:G57"/>
    <mergeCell ref="H57:I57"/>
    <mergeCell ref="L58:M58"/>
    <mergeCell ref="A62:N62"/>
    <mergeCell ref="A63:A64"/>
    <mergeCell ref="B63:B64"/>
    <mergeCell ref="C63:C64"/>
    <mergeCell ref="D63:D64"/>
    <mergeCell ref="E63:E64"/>
    <mergeCell ref="F63:G64"/>
    <mergeCell ref="H63:I64"/>
    <mergeCell ref="J63:J64"/>
    <mergeCell ref="K63:N64"/>
    <mergeCell ref="F70:G70"/>
    <mergeCell ref="H70:I70"/>
    <mergeCell ref="L71:M71"/>
    <mergeCell ref="A59:N59"/>
    <mergeCell ref="A60:N60"/>
    <mergeCell ref="A61:N61"/>
    <mergeCell ref="F73:G73"/>
    <mergeCell ref="H73:I73"/>
    <mergeCell ref="L74:M74"/>
    <mergeCell ref="L66:M66"/>
    <mergeCell ref="F68:G68"/>
    <mergeCell ref="H68:I68"/>
    <mergeCell ref="L69:M69"/>
    <mergeCell ref="F76:G76"/>
    <mergeCell ref="H76:I76"/>
    <mergeCell ref="L77:M77"/>
    <mergeCell ref="F78:G78"/>
    <mergeCell ref="H78:I78"/>
    <mergeCell ref="L79:M79"/>
    <mergeCell ref="A88:N88"/>
    <mergeCell ref="A89:N89"/>
    <mergeCell ref="A90:N90"/>
    <mergeCell ref="F84:G84"/>
    <mergeCell ref="H84:I84"/>
    <mergeCell ref="L85:M85"/>
    <mergeCell ref="F87:G87"/>
    <mergeCell ref="H87:I87"/>
    <mergeCell ref="F94:G94"/>
    <mergeCell ref="H94:I94"/>
    <mergeCell ref="F80:G80"/>
    <mergeCell ref="H80:I80"/>
    <mergeCell ref="F81:G81"/>
    <mergeCell ref="H81:I81"/>
    <mergeCell ref="L82:M82"/>
    <mergeCell ref="F83:G83"/>
    <mergeCell ref="H83:I83"/>
    <mergeCell ref="A91:N91"/>
    <mergeCell ref="A92:A93"/>
    <mergeCell ref="B92:B93"/>
    <mergeCell ref="C92:C93"/>
    <mergeCell ref="D92:D93"/>
    <mergeCell ref="E92:E93"/>
    <mergeCell ref="F92:G93"/>
    <mergeCell ref="H92:I93"/>
    <mergeCell ref="J92:J93"/>
    <mergeCell ref="K92:N93"/>
    <mergeCell ref="F99:G99"/>
    <mergeCell ref="H99:I99"/>
    <mergeCell ref="F100:G100"/>
    <mergeCell ref="H100:I100"/>
    <mergeCell ref="L101:M101"/>
    <mergeCell ref="F102:G102"/>
    <mergeCell ref="H102:I102"/>
    <mergeCell ref="L95:M95"/>
    <mergeCell ref="F96:G96"/>
    <mergeCell ref="H96:I96"/>
    <mergeCell ref="F97:G97"/>
    <mergeCell ref="H97:I97"/>
    <mergeCell ref="L98:M98"/>
    <mergeCell ref="F109:G109"/>
    <mergeCell ref="H109:I109"/>
    <mergeCell ref="L110:M110"/>
    <mergeCell ref="F103:G103"/>
    <mergeCell ref="H103:I103"/>
    <mergeCell ref="L104:M104"/>
    <mergeCell ref="F106:G106"/>
    <mergeCell ref="H106:I106"/>
    <mergeCell ref="L107:M107"/>
    <mergeCell ref="F112:G112"/>
    <mergeCell ref="H112:I112"/>
    <mergeCell ref="L113:M113"/>
    <mergeCell ref="F114:G114"/>
    <mergeCell ref="H114:I114"/>
    <mergeCell ref="F115:G115"/>
    <mergeCell ref="H115:I115"/>
    <mergeCell ref="F125:G125"/>
    <mergeCell ref="H125:I125"/>
    <mergeCell ref="F126:G126"/>
    <mergeCell ref="H126:I126"/>
    <mergeCell ref="L127:M127"/>
    <mergeCell ref="F128:G128"/>
    <mergeCell ref="H128:I128"/>
    <mergeCell ref="L116:M116"/>
    <mergeCell ref="F123:G123"/>
    <mergeCell ref="H123:I123"/>
    <mergeCell ref="L124:M124"/>
    <mergeCell ref="A117:N117"/>
    <mergeCell ref="A118:N118"/>
    <mergeCell ref="A119:N119"/>
    <mergeCell ref="A120:N120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K121:N122"/>
    <mergeCell ref="L133:M133"/>
    <mergeCell ref="F134:G134"/>
    <mergeCell ref="H134:I134"/>
    <mergeCell ref="F135:G135"/>
    <mergeCell ref="H135:I135"/>
    <mergeCell ref="L136:M136"/>
    <mergeCell ref="F129:G129"/>
    <mergeCell ref="H129:I129"/>
    <mergeCell ref="L130:M130"/>
    <mergeCell ref="F131:G131"/>
    <mergeCell ref="H131:I131"/>
    <mergeCell ref="F132:G132"/>
    <mergeCell ref="H132:I132"/>
    <mergeCell ref="F141:G141"/>
    <mergeCell ref="H141:I141"/>
    <mergeCell ref="L142:M142"/>
    <mergeCell ref="F137:G137"/>
    <mergeCell ref="H137:I137"/>
    <mergeCell ref="F138:G138"/>
    <mergeCell ref="H138:I138"/>
    <mergeCell ref="L139:M139"/>
    <mergeCell ref="F140:G140"/>
    <mergeCell ref="H140:I140"/>
    <mergeCell ref="L140:M140"/>
    <mergeCell ref="F152:G152"/>
    <mergeCell ref="H152:I152"/>
    <mergeCell ref="L153:M153"/>
    <mergeCell ref="F155:G155"/>
    <mergeCell ref="H155:I155"/>
    <mergeCell ref="L156:M156"/>
    <mergeCell ref="F144:G144"/>
    <mergeCell ref="H144:I144"/>
    <mergeCell ref="L145:M145"/>
    <mergeCell ref="A146:N146"/>
    <mergeCell ref="A147:N147"/>
    <mergeCell ref="A148:N148"/>
    <mergeCell ref="A149:N149"/>
    <mergeCell ref="A150:A151"/>
    <mergeCell ref="B150:B151"/>
    <mergeCell ref="C150:C151"/>
    <mergeCell ref="D150:D151"/>
    <mergeCell ref="E150:E151"/>
    <mergeCell ref="F150:G151"/>
    <mergeCell ref="H150:I151"/>
    <mergeCell ref="J150:J151"/>
    <mergeCell ref="F164:G164"/>
    <mergeCell ref="H164:I164"/>
    <mergeCell ref="L165:M165"/>
    <mergeCell ref="F167:G167"/>
    <mergeCell ref="H167:I167"/>
    <mergeCell ref="F158:G158"/>
    <mergeCell ref="H158:I158"/>
    <mergeCell ref="L159:M159"/>
    <mergeCell ref="F160:G160"/>
    <mergeCell ref="H160:I160"/>
    <mergeCell ref="F161:G161"/>
    <mergeCell ref="H161:I161"/>
    <mergeCell ref="L182:M182"/>
    <mergeCell ref="K150:N151"/>
    <mergeCell ref="A175:N175"/>
    <mergeCell ref="A176:N176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H179:I180"/>
    <mergeCell ref="L174:M174"/>
    <mergeCell ref="L168:M168"/>
    <mergeCell ref="F170:G170"/>
    <mergeCell ref="H170:I170"/>
    <mergeCell ref="L171:M171"/>
    <mergeCell ref="L172:M172"/>
    <mergeCell ref="F173:G173"/>
    <mergeCell ref="H173:I173"/>
    <mergeCell ref="F181:G181"/>
    <mergeCell ref="H181:I181"/>
    <mergeCell ref="L162:M162"/>
    <mergeCell ref="F190:G190"/>
    <mergeCell ref="H190:I190"/>
    <mergeCell ref="L191:M191"/>
    <mergeCell ref="F192:G192"/>
    <mergeCell ref="H192:I192"/>
    <mergeCell ref="F193:G193"/>
    <mergeCell ref="H193:I193"/>
    <mergeCell ref="F184:G184"/>
    <mergeCell ref="H184:I184"/>
    <mergeCell ref="L185:M185"/>
    <mergeCell ref="F187:G187"/>
    <mergeCell ref="H187:I187"/>
    <mergeCell ref="L188:M188"/>
    <mergeCell ref="L200:M200"/>
    <mergeCell ref="F202:G202"/>
    <mergeCell ref="H202:I202"/>
    <mergeCell ref="L203:M203"/>
    <mergeCell ref="F210:G210"/>
    <mergeCell ref="H210:I210"/>
    <mergeCell ref="L194:M194"/>
    <mergeCell ref="F196:G196"/>
    <mergeCell ref="H196:I196"/>
    <mergeCell ref="L197:M197"/>
    <mergeCell ref="F199:G199"/>
    <mergeCell ref="H199:I199"/>
    <mergeCell ref="K208:N209"/>
    <mergeCell ref="L211:M211"/>
    <mergeCell ref="J179:J180"/>
    <mergeCell ref="K179:N180"/>
    <mergeCell ref="F215:G215"/>
    <mergeCell ref="H215:I215"/>
    <mergeCell ref="L216:M216"/>
    <mergeCell ref="F218:G218"/>
    <mergeCell ref="H218:I218"/>
    <mergeCell ref="L219:M219"/>
    <mergeCell ref="F212:G212"/>
    <mergeCell ref="H212:I212"/>
    <mergeCell ref="L213:M213"/>
    <mergeCell ref="A204:N204"/>
    <mergeCell ref="A205:N205"/>
    <mergeCell ref="A206:N206"/>
    <mergeCell ref="A207:N207"/>
    <mergeCell ref="A208:A209"/>
    <mergeCell ref="B208:B209"/>
    <mergeCell ref="C208:C209"/>
    <mergeCell ref="D208:D209"/>
    <mergeCell ref="E208:E209"/>
    <mergeCell ref="F208:G209"/>
    <mergeCell ref="H208:I209"/>
    <mergeCell ref="J208:J209"/>
    <mergeCell ref="L231:M231"/>
    <mergeCell ref="L225:M225"/>
    <mergeCell ref="F227:G227"/>
    <mergeCell ref="H227:I227"/>
    <mergeCell ref="L228:M228"/>
    <mergeCell ref="F230:G230"/>
    <mergeCell ref="H230:I230"/>
    <mergeCell ref="F221:G221"/>
    <mergeCell ref="H221:I221"/>
    <mergeCell ref="L222:M222"/>
    <mergeCell ref="F223:G223"/>
    <mergeCell ref="H223:I223"/>
    <mergeCell ref="F224:G224"/>
    <mergeCell ref="H224:I224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756DD-0707-42EE-A9B8-BADBAEF05890}">
  <dimension ref="A1:N261"/>
  <sheetViews>
    <sheetView zoomScaleNormal="100" zoomScaleSheetLayoutView="85" zoomScalePageLayoutView="92" workbookViewId="0">
      <selection activeCell="A239" sqref="A239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</row>
    <row r="2" spans="1:14" s="96" customFormat="1" x14ac:dyDescent="0.5">
      <c r="A2" s="171" t="s">
        <v>473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</row>
    <row r="3" spans="1:14" s="96" customFormat="1" x14ac:dyDescent="0.5">
      <c r="A3" s="171" t="s">
        <v>1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</row>
    <row r="4" spans="1:14" s="96" customFormat="1" x14ac:dyDescent="0.5">
      <c r="A4" s="171" t="s">
        <v>485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</row>
    <row r="5" spans="1:14" s="97" customFormat="1" ht="43.5" customHeight="1" x14ac:dyDescent="0.45">
      <c r="A5" s="172" t="s">
        <v>2</v>
      </c>
      <c r="B5" s="172" t="s">
        <v>3</v>
      </c>
      <c r="C5" s="174" t="s">
        <v>4</v>
      </c>
      <c r="D5" s="172" t="s">
        <v>5</v>
      </c>
      <c r="E5" s="172" t="s">
        <v>6</v>
      </c>
      <c r="F5" s="176" t="s">
        <v>7</v>
      </c>
      <c r="G5" s="177"/>
      <c r="H5" s="176" t="s">
        <v>8</v>
      </c>
      <c r="I5" s="177"/>
      <c r="J5" s="174" t="s">
        <v>9</v>
      </c>
      <c r="K5" s="176" t="s">
        <v>10</v>
      </c>
      <c r="L5" s="180"/>
      <c r="M5" s="180"/>
      <c r="N5" s="177"/>
    </row>
    <row r="6" spans="1:14" s="97" customFormat="1" ht="21" x14ac:dyDescent="0.45">
      <c r="A6" s="173"/>
      <c r="B6" s="173"/>
      <c r="C6" s="175"/>
      <c r="D6" s="173"/>
      <c r="E6" s="173"/>
      <c r="F6" s="178"/>
      <c r="G6" s="179"/>
      <c r="H6" s="178"/>
      <c r="I6" s="179"/>
      <c r="J6" s="175"/>
      <c r="K6" s="178"/>
      <c r="L6" s="181"/>
      <c r="M6" s="181"/>
      <c r="N6" s="179"/>
    </row>
    <row r="7" spans="1:14" s="97" customFormat="1" ht="21" x14ac:dyDescent="0.45">
      <c r="A7" s="48">
        <v>1</v>
      </c>
      <c r="B7" s="49" t="s">
        <v>289</v>
      </c>
      <c r="C7" s="50">
        <v>8000</v>
      </c>
      <c r="D7" s="50">
        <f>C7</f>
        <v>8000</v>
      </c>
      <c r="E7" s="51" t="s">
        <v>11</v>
      </c>
      <c r="F7" s="166" t="s">
        <v>22</v>
      </c>
      <c r="G7" s="167"/>
      <c r="H7" s="168" t="str">
        <f>F7</f>
        <v>นางกนกวรรณ  ยิ่งมานะ</v>
      </c>
      <c r="I7" s="167"/>
      <c r="J7" s="51" t="s">
        <v>12</v>
      </c>
      <c r="K7" s="98" t="s">
        <v>13</v>
      </c>
      <c r="L7" s="66" t="s">
        <v>33</v>
      </c>
      <c r="M7" s="66">
        <v>189</v>
      </c>
      <c r="N7" s="55" t="s">
        <v>32</v>
      </c>
    </row>
    <row r="8" spans="1:14" s="97" customFormat="1" ht="21" x14ac:dyDescent="0.45">
      <c r="A8" s="78"/>
      <c r="B8" s="64" t="s">
        <v>290</v>
      </c>
      <c r="C8" s="57"/>
      <c r="D8" s="58"/>
      <c r="E8" s="59"/>
      <c r="F8" s="60" t="s">
        <v>14</v>
      </c>
      <c r="G8" s="61">
        <f>D7</f>
        <v>8000</v>
      </c>
      <c r="H8" s="60" t="s">
        <v>15</v>
      </c>
      <c r="I8" s="61">
        <f>G8</f>
        <v>8000</v>
      </c>
      <c r="J8" s="51" t="s">
        <v>16</v>
      </c>
      <c r="K8" s="98">
        <v>4</v>
      </c>
      <c r="L8" s="169" t="s">
        <v>291</v>
      </c>
      <c r="M8" s="169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64" t="s">
        <v>292</v>
      </c>
      <c r="C10" s="50">
        <v>450</v>
      </c>
      <c r="D10" s="50">
        <f>C10</f>
        <v>450</v>
      </c>
      <c r="E10" s="51" t="s">
        <v>11</v>
      </c>
      <c r="F10" s="166" t="s">
        <v>27</v>
      </c>
      <c r="G10" s="167"/>
      <c r="H10" s="182" t="str">
        <f>F10</f>
        <v>นางสาวเยาวเรศ  รัตนสุวรรณ์</v>
      </c>
      <c r="I10" s="167"/>
      <c r="J10" s="51" t="s">
        <v>12</v>
      </c>
      <c r="K10" s="98" t="s">
        <v>13</v>
      </c>
      <c r="L10" s="103" t="str">
        <f>L7</f>
        <v>เลขที่</v>
      </c>
      <c r="M10" s="66">
        <v>194</v>
      </c>
      <c r="N10" s="55" t="str">
        <f>N7</f>
        <v>/2568</v>
      </c>
    </row>
    <row r="11" spans="1:14" x14ac:dyDescent="0.5">
      <c r="A11" s="78"/>
      <c r="B11" s="58"/>
      <c r="C11" s="57"/>
      <c r="D11" s="58"/>
      <c r="E11" s="59"/>
      <c r="F11" s="60" t="s">
        <v>14</v>
      </c>
      <c r="G11" s="61">
        <f>D10</f>
        <v>450</v>
      </c>
      <c r="H11" s="77" t="s">
        <v>15</v>
      </c>
      <c r="I11" s="61">
        <f>G11</f>
        <v>450</v>
      </c>
      <c r="J11" s="51" t="s">
        <v>16</v>
      </c>
      <c r="K11" s="98">
        <v>8</v>
      </c>
      <c r="L11" s="169" t="str">
        <f>L8</f>
        <v>เมษายน</v>
      </c>
      <c r="M11" s="169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64" t="s">
        <v>165</v>
      </c>
      <c r="C13" s="50">
        <v>2550</v>
      </c>
      <c r="D13" s="50">
        <f>C13</f>
        <v>2550</v>
      </c>
      <c r="E13" s="51" t="s">
        <v>11</v>
      </c>
      <c r="F13" s="166" t="s">
        <v>293</v>
      </c>
      <c r="G13" s="167"/>
      <c r="H13" s="182" t="str">
        <f>F13</f>
        <v>ร้านอักษรวัฒนา</v>
      </c>
      <c r="I13" s="167"/>
      <c r="J13" s="51" t="s">
        <v>12</v>
      </c>
      <c r="K13" s="98" t="s">
        <v>18</v>
      </c>
      <c r="L13" s="103" t="str">
        <f>L7</f>
        <v>เลขที่</v>
      </c>
      <c r="M13" s="66">
        <v>83</v>
      </c>
      <c r="N13" s="55" t="str">
        <f>N7</f>
        <v>/2568</v>
      </c>
    </row>
    <row r="14" spans="1:14" x14ac:dyDescent="0.5">
      <c r="A14" s="51"/>
      <c r="B14" s="58"/>
      <c r="C14" s="57"/>
      <c r="D14" s="58"/>
      <c r="E14" s="59"/>
      <c r="F14" s="60" t="s">
        <v>14</v>
      </c>
      <c r="G14" s="61">
        <f>D13</f>
        <v>2550</v>
      </c>
      <c r="H14" s="77" t="s">
        <v>15</v>
      </c>
      <c r="I14" s="61">
        <f>G14</f>
        <v>2550</v>
      </c>
      <c r="J14" s="51" t="s">
        <v>16</v>
      </c>
      <c r="K14" s="98">
        <v>3</v>
      </c>
      <c r="L14" s="169" t="str">
        <f>L8</f>
        <v>เมษายน</v>
      </c>
      <c r="M14" s="169"/>
      <c r="N14" s="62" t="str">
        <f>N8</f>
        <v>2568</v>
      </c>
    </row>
    <row r="15" spans="1:14" x14ac:dyDescent="0.5">
      <c r="A15" s="51"/>
      <c r="B15" s="64"/>
      <c r="C15" s="107"/>
      <c r="D15" s="107"/>
      <c r="E15" s="51"/>
      <c r="F15" s="84"/>
      <c r="G15" s="85"/>
      <c r="H15" s="84"/>
      <c r="I15" s="85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23</v>
      </c>
      <c r="C16" s="50">
        <v>1000</v>
      </c>
      <c r="D16" s="50">
        <f>C16</f>
        <v>1000</v>
      </c>
      <c r="E16" s="51" t="s">
        <v>11</v>
      </c>
      <c r="F16" s="168" t="s">
        <v>22</v>
      </c>
      <c r="G16" s="167"/>
      <c r="H16" s="168" t="str">
        <f>F16</f>
        <v>นางกนกวรรณ  ยิ่งมานะ</v>
      </c>
      <c r="I16" s="167"/>
      <c r="J16" s="51" t="s">
        <v>12</v>
      </c>
      <c r="K16" s="98" t="s">
        <v>13</v>
      </c>
      <c r="L16" s="103" t="str">
        <f>L10</f>
        <v>เลขที่</v>
      </c>
      <c r="M16" s="66">
        <v>187</v>
      </c>
      <c r="N16" s="65" t="str">
        <f>N10</f>
        <v>/2568</v>
      </c>
    </row>
    <row r="17" spans="1:14" x14ac:dyDescent="0.5">
      <c r="A17" s="51"/>
      <c r="B17" s="56" t="s">
        <v>24</v>
      </c>
      <c r="C17" s="57"/>
      <c r="D17" s="58"/>
      <c r="E17" s="59"/>
      <c r="F17" s="60" t="s">
        <v>14</v>
      </c>
      <c r="G17" s="61">
        <f>D16</f>
        <v>1000</v>
      </c>
      <c r="H17" s="60" t="s">
        <v>15</v>
      </c>
      <c r="I17" s="61">
        <f>G17</f>
        <v>1000</v>
      </c>
      <c r="J17" s="51" t="s">
        <v>16</v>
      </c>
      <c r="K17" s="98">
        <v>4</v>
      </c>
      <c r="L17" s="169" t="str">
        <f>L11</f>
        <v>เมษายน</v>
      </c>
      <c r="M17" s="169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23</v>
      </c>
      <c r="C19" s="50">
        <v>1000</v>
      </c>
      <c r="D19" s="50">
        <f>C19</f>
        <v>1000</v>
      </c>
      <c r="E19" s="51" t="s">
        <v>11</v>
      </c>
      <c r="F19" s="168" t="s">
        <v>22</v>
      </c>
      <c r="G19" s="167"/>
      <c r="H19" s="168" t="str">
        <f>F19</f>
        <v>นางกนกวรรณ  ยิ่งมานะ</v>
      </c>
      <c r="I19" s="167"/>
      <c r="J19" s="51" t="s">
        <v>12</v>
      </c>
      <c r="K19" s="98" t="s">
        <v>13</v>
      </c>
      <c r="L19" s="103" t="str">
        <f>L13</f>
        <v>เลขที่</v>
      </c>
      <c r="M19" s="66">
        <v>195</v>
      </c>
      <c r="N19" s="55" t="str">
        <f>N13</f>
        <v>/2568</v>
      </c>
    </row>
    <row r="20" spans="1:14" x14ac:dyDescent="0.5">
      <c r="A20" s="48"/>
      <c r="B20" s="56" t="s">
        <v>24</v>
      </c>
      <c r="C20" s="57"/>
      <c r="D20" s="58"/>
      <c r="E20" s="59"/>
      <c r="F20" s="60" t="s">
        <v>14</v>
      </c>
      <c r="G20" s="61">
        <f>D19</f>
        <v>1000</v>
      </c>
      <c r="H20" s="60" t="s">
        <v>15</v>
      </c>
      <c r="I20" s="61">
        <f>G20</f>
        <v>1000</v>
      </c>
      <c r="J20" s="51" t="s">
        <v>16</v>
      </c>
      <c r="K20" s="98">
        <v>10</v>
      </c>
      <c r="L20" s="169" t="str">
        <f>L14</f>
        <v>เมษายน</v>
      </c>
      <c r="M20" s="169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23</v>
      </c>
      <c r="C22" s="50">
        <v>1000</v>
      </c>
      <c r="D22" s="50">
        <f>C22</f>
        <v>1000</v>
      </c>
      <c r="E22" s="51" t="s">
        <v>11</v>
      </c>
      <c r="F22" s="168" t="s">
        <v>22</v>
      </c>
      <c r="G22" s="167"/>
      <c r="H22" s="168" t="str">
        <f>F22</f>
        <v>นางกนกวรรณ  ยิ่งมานะ</v>
      </c>
      <c r="I22" s="167"/>
      <c r="J22" s="51" t="s">
        <v>12</v>
      </c>
      <c r="K22" s="98" t="s">
        <v>13</v>
      </c>
      <c r="L22" s="103" t="str">
        <f>L16</f>
        <v>เลขที่</v>
      </c>
      <c r="M22" s="66">
        <v>197</v>
      </c>
      <c r="N22" s="55" t="str">
        <f>N16</f>
        <v>/2568</v>
      </c>
    </row>
    <row r="23" spans="1:14" x14ac:dyDescent="0.5">
      <c r="A23" s="48"/>
      <c r="B23" s="56" t="s">
        <v>24</v>
      </c>
      <c r="C23" s="57"/>
      <c r="D23" s="58"/>
      <c r="E23" s="59"/>
      <c r="F23" s="60" t="s">
        <v>14</v>
      </c>
      <c r="G23" s="61">
        <f>D22</f>
        <v>1000</v>
      </c>
      <c r="H23" s="60" t="s">
        <v>15</v>
      </c>
      <c r="I23" s="61">
        <f>G23</f>
        <v>1000</v>
      </c>
      <c r="J23" s="51" t="s">
        <v>16</v>
      </c>
      <c r="K23" s="98">
        <v>17</v>
      </c>
      <c r="L23" s="169" t="str">
        <f>L17</f>
        <v>เมษายน</v>
      </c>
      <c r="M23" s="169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294</v>
      </c>
      <c r="C25" s="50">
        <v>2500</v>
      </c>
      <c r="D25" s="50">
        <f>C25</f>
        <v>2500</v>
      </c>
      <c r="E25" s="51" t="s">
        <v>11</v>
      </c>
      <c r="F25" s="166" t="s">
        <v>22</v>
      </c>
      <c r="G25" s="167"/>
      <c r="H25" s="182" t="str">
        <f>F25</f>
        <v>นางกนกวรรณ  ยิ่งมานะ</v>
      </c>
      <c r="I25" s="167"/>
      <c r="J25" s="51" t="s">
        <v>12</v>
      </c>
      <c r="K25" s="98" t="s">
        <v>13</v>
      </c>
      <c r="L25" s="103" t="str">
        <f>L19</f>
        <v>เลขที่</v>
      </c>
      <c r="M25" s="66">
        <v>196</v>
      </c>
      <c r="N25" s="55" t="str">
        <f>N19</f>
        <v>/2568</v>
      </c>
    </row>
    <row r="26" spans="1:14" x14ac:dyDescent="0.5">
      <c r="A26" s="51"/>
      <c r="B26" s="58" t="s">
        <v>295</v>
      </c>
      <c r="C26" s="57"/>
      <c r="D26" s="58"/>
      <c r="E26" s="59"/>
      <c r="F26" s="60" t="s">
        <v>14</v>
      </c>
      <c r="G26" s="61">
        <f>D25</f>
        <v>2500</v>
      </c>
      <c r="H26" s="77" t="s">
        <v>15</v>
      </c>
      <c r="I26" s="61">
        <f>G26</f>
        <v>2500</v>
      </c>
      <c r="J26" s="51" t="s">
        <v>16</v>
      </c>
      <c r="K26" s="98">
        <v>18</v>
      </c>
      <c r="L26" s="169" t="str">
        <f>L20</f>
        <v>เมษายน</v>
      </c>
      <c r="M26" s="169"/>
      <c r="N26" s="62" t="str">
        <f>N20</f>
        <v>2568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49" t="s">
        <v>296</v>
      </c>
      <c r="C28" s="50">
        <v>4900</v>
      </c>
      <c r="D28" s="50">
        <f>C28</f>
        <v>4900</v>
      </c>
      <c r="E28" s="51" t="s">
        <v>11</v>
      </c>
      <c r="F28" s="166" t="s">
        <v>297</v>
      </c>
      <c r="G28" s="167"/>
      <c r="H28" s="168" t="str">
        <f>F28</f>
        <v>นายบุญสม  ฤกษ์บุญมี</v>
      </c>
      <c r="I28" s="167"/>
      <c r="J28" s="51" t="s">
        <v>12</v>
      </c>
      <c r="K28" s="98" t="s">
        <v>13</v>
      </c>
      <c r="L28" s="103" t="str">
        <f>L22</f>
        <v>เลขที่</v>
      </c>
      <c r="M28" s="66">
        <v>193</v>
      </c>
      <c r="N28" s="55" t="str">
        <f>N22</f>
        <v>/2568</v>
      </c>
    </row>
    <row r="29" spans="1:14" x14ac:dyDescent="0.5">
      <c r="A29" s="51"/>
      <c r="B29" s="64"/>
      <c r="C29" s="57"/>
      <c r="D29" s="58"/>
      <c r="E29" s="59"/>
      <c r="F29" s="60" t="s">
        <v>14</v>
      </c>
      <c r="G29" s="61">
        <f>D28</f>
        <v>4900</v>
      </c>
      <c r="H29" s="60" t="s">
        <v>15</v>
      </c>
      <c r="I29" s="61">
        <f>G29</f>
        <v>4900</v>
      </c>
      <c r="J29" s="51" t="s">
        <v>16</v>
      </c>
      <c r="K29" s="98">
        <v>8</v>
      </c>
      <c r="L29" s="169" t="str">
        <f>L23</f>
        <v>เมษายน</v>
      </c>
      <c r="M29" s="169"/>
      <c r="N29" s="62" t="str">
        <f>N23</f>
        <v>2568</v>
      </c>
    </row>
    <row r="30" spans="1:14" s="96" customFormat="1" x14ac:dyDescent="0.5">
      <c r="A30" s="170" t="s">
        <v>0</v>
      </c>
      <c r="B30" s="170"/>
      <c r="C30" s="170"/>
      <c r="D30" s="170"/>
      <c r="E30" s="170"/>
      <c r="F30" s="170"/>
      <c r="G30" s="170"/>
      <c r="H30" s="170"/>
      <c r="I30" s="170"/>
      <c r="J30" s="170"/>
      <c r="K30" s="170"/>
      <c r="L30" s="170"/>
      <c r="M30" s="170"/>
      <c r="N30" s="170"/>
    </row>
    <row r="31" spans="1:14" s="96" customFormat="1" x14ac:dyDescent="0.5">
      <c r="A31" s="171" t="s">
        <v>473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  <c r="N31" s="171"/>
    </row>
    <row r="32" spans="1:14" s="96" customFormat="1" x14ac:dyDescent="0.5">
      <c r="A32" s="171" t="s">
        <v>1</v>
      </c>
      <c r="B32" s="171"/>
      <c r="C32" s="171"/>
      <c r="D32" s="171"/>
      <c r="E32" s="171"/>
      <c r="F32" s="171"/>
      <c r="G32" s="171"/>
      <c r="H32" s="171"/>
      <c r="I32" s="171"/>
      <c r="J32" s="171"/>
      <c r="K32" s="171"/>
      <c r="L32" s="171"/>
      <c r="M32" s="171"/>
      <c r="N32" s="171"/>
    </row>
    <row r="33" spans="1:14" s="96" customFormat="1" x14ac:dyDescent="0.5">
      <c r="A33" s="171" t="s">
        <v>485</v>
      </c>
      <c r="B33" s="171"/>
      <c r="C33" s="171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</row>
    <row r="34" spans="1:14" s="97" customFormat="1" ht="43.5" customHeight="1" x14ac:dyDescent="0.45">
      <c r="A34" s="172" t="s">
        <v>2</v>
      </c>
      <c r="B34" s="172" t="s">
        <v>3</v>
      </c>
      <c r="C34" s="174" t="s">
        <v>4</v>
      </c>
      <c r="D34" s="172" t="s">
        <v>5</v>
      </c>
      <c r="E34" s="172" t="s">
        <v>6</v>
      </c>
      <c r="F34" s="176" t="s">
        <v>7</v>
      </c>
      <c r="G34" s="177"/>
      <c r="H34" s="176" t="s">
        <v>8</v>
      </c>
      <c r="I34" s="177"/>
      <c r="J34" s="174" t="s">
        <v>9</v>
      </c>
      <c r="K34" s="176" t="s">
        <v>10</v>
      </c>
      <c r="L34" s="180"/>
      <c r="M34" s="180"/>
      <c r="N34" s="177"/>
    </row>
    <row r="35" spans="1:14" s="97" customFormat="1" ht="21" x14ac:dyDescent="0.45">
      <c r="A35" s="173"/>
      <c r="B35" s="173"/>
      <c r="C35" s="175"/>
      <c r="D35" s="173"/>
      <c r="E35" s="173"/>
      <c r="F35" s="178"/>
      <c r="G35" s="179"/>
      <c r="H35" s="178"/>
      <c r="I35" s="179"/>
      <c r="J35" s="175"/>
      <c r="K35" s="178"/>
      <c r="L35" s="181"/>
      <c r="M35" s="181"/>
      <c r="N35" s="179"/>
    </row>
    <row r="36" spans="1:14" x14ac:dyDescent="0.5">
      <c r="A36" s="48">
        <v>9</v>
      </c>
      <c r="B36" s="58" t="s">
        <v>298</v>
      </c>
      <c r="C36" s="50">
        <v>1950</v>
      </c>
      <c r="D36" s="50">
        <f>C36</f>
        <v>1950</v>
      </c>
      <c r="E36" s="51" t="s">
        <v>11</v>
      </c>
      <c r="F36" s="166" t="s">
        <v>27</v>
      </c>
      <c r="G36" s="167"/>
      <c r="H36" s="185" t="str">
        <f>F36</f>
        <v>นางสาวเยาวเรศ  รัตนสุวรรณ์</v>
      </c>
      <c r="I36" s="184"/>
      <c r="J36" s="51" t="s">
        <v>12</v>
      </c>
      <c r="K36" s="118" t="s">
        <v>13</v>
      </c>
      <c r="L36" s="103" t="str">
        <f>L25</f>
        <v>เลขที่</v>
      </c>
      <c r="M36" s="66">
        <v>192</v>
      </c>
      <c r="N36" s="55" t="str">
        <f>N25</f>
        <v>/2568</v>
      </c>
    </row>
    <row r="37" spans="1:14" x14ac:dyDescent="0.5">
      <c r="A37" s="51"/>
      <c r="B37" s="64"/>
      <c r="C37" s="57"/>
      <c r="D37" s="58"/>
      <c r="E37" s="59"/>
      <c r="F37" s="60" t="s">
        <v>14</v>
      </c>
      <c r="G37" s="61">
        <f>D36</f>
        <v>1950</v>
      </c>
      <c r="H37" s="60" t="s">
        <v>15</v>
      </c>
      <c r="I37" s="61">
        <f>G37</f>
        <v>1950</v>
      </c>
      <c r="J37" s="51" t="s">
        <v>16</v>
      </c>
      <c r="K37" s="98">
        <v>4</v>
      </c>
      <c r="L37" s="169" t="str">
        <f>L26</f>
        <v>เมษายน</v>
      </c>
      <c r="M37" s="169"/>
      <c r="N37" s="62" t="str">
        <f>N26</f>
        <v>2568</v>
      </c>
    </row>
    <row r="38" spans="1:14" x14ac:dyDescent="0.5">
      <c r="A38" s="48">
        <v>10</v>
      </c>
      <c r="B38" s="58" t="s">
        <v>298</v>
      </c>
      <c r="C38" s="50">
        <v>3900</v>
      </c>
      <c r="D38" s="50">
        <f>C38</f>
        <v>3900</v>
      </c>
      <c r="E38" s="51" t="s">
        <v>11</v>
      </c>
      <c r="F38" s="166" t="s">
        <v>27</v>
      </c>
      <c r="G38" s="167"/>
      <c r="H38" s="185" t="str">
        <f>F38</f>
        <v>นางสาวเยาวเรศ  รัตนสุวรรณ์</v>
      </c>
      <c r="I38" s="184"/>
      <c r="J38" s="51" t="s">
        <v>12</v>
      </c>
      <c r="K38" s="98" t="s">
        <v>13</v>
      </c>
      <c r="L38" s="103" t="str">
        <f>L7</f>
        <v>เลขที่</v>
      </c>
      <c r="M38" s="66">
        <v>200</v>
      </c>
      <c r="N38" s="55" t="str">
        <f>N7</f>
        <v>/2568</v>
      </c>
    </row>
    <row r="39" spans="1:14" x14ac:dyDescent="0.5">
      <c r="A39" s="48"/>
      <c r="B39" s="64"/>
      <c r="C39" s="57"/>
      <c r="D39" s="58"/>
      <c r="E39" s="59"/>
      <c r="F39" s="60" t="s">
        <v>14</v>
      </c>
      <c r="G39" s="61">
        <f>D38</f>
        <v>3900</v>
      </c>
      <c r="H39" s="60" t="s">
        <v>15</v>
      </c>
      <c r="I39" s="61">
        <f>G39</f>
        <v>3900</v>
      </c>
      <c r="J39" s="51" t="s">
        <v>16</v>
      </c>
      <c r="K39" s="98">
        <v>18</v>
      </c>
      <c r="L39" s="169" t="str">
        <f>L8</f>
        <v>เมษายน</v>
      </c>
      <c r="M39" s="169"/>
      <c r="N39" s="62" t="str">
        <f>N8</f>
        <v>2568</v>
      </c>
    </row>
    <row r="40" spans="1:14" x14ac:dyDescent="0.5">
      <c r="A40" s="51"/>
      <c r="B40" s="64"/>
      <c r="C40" s="50"/>
      <c r="D40" s="50"/>
      <c r="E40" s="51"/>
      <c r="F40" s="54"/>
      <c r="G40" s="63"/>
      <c r="H40" s="54"/>
      <c r="I40" s="53"/>
      <c r="J40" s="58"/>
      <c r="K40" s="99"/>
      <c r="L40" s="100"/>
      <c r="M40" s="101"/>
      <c r="N40" s="102"/>
    </row>
    <row r="41" spans="1:14" x14ac:dyDescent="0.5">
      <c r="A41" s="48">
        <v>11</v>
      </c>
      <c r="B41" s="64" t="s">
        <v>253</v>
      </c>
      <c r="C41" s="50">
        <v>3760</v>
      </c>
      <c r="D41" s="50">
        <f>C41</f>
        <v>3760</v>
      </c>
      <c r="E41" s="51" t="s">
        <v>11</v>
      </c>
      <c r="F41" s="168" t="s">
        <v>102</v>
      </c>
      <c r="G41" s="167"/>
      <c r="H41" s="168" t="str">
        <f>F41</f>
        <v>นายธนวัฒน์  แสงเดชดำรงค์</v>
      </c>
      <c r="I41" s="167"/>
      <c r="J41" s="51" t="s">
        <v>12</v>
      </c>
      <c r="K41" s="98" t="s">
        <v>13</v>
      </c>
      <c r="L41" s="103" t="str">
        <f>L38</f>
        <v>เลขที่</v>
      </c>
      <c r="M41" s="66">
        <v>199</v>
      </c>
      <c r="N41" s="55" t="str">
        <f>N38</f>
        <v>/2568</v>
      </c>
    </row>
    <row r="42" spans="1:14" x14ac:dyDescent="0.5">
      <c r="A42" s="78"/>
      <c r="B42" s="56" t="s">
        <v>93</v>
      </c>
      <c r="C42" s="57"/>
      <c r="D42" s="58"/>
      <c r="E42" s="59"/>
      <c r="F42" s="60" t="s">
        <v>14</v>
      </c>
      <c r="G42" s="61">
        <f>D41</f>
        <v>3760</v>
      </c>
      <c r="H42" s="60" t="s">
        <v>15</v>
      </c>
      <c r="I42" s="61">
        <f>G42</f>
        <v>3760</v>
      </c>
      <c r="J42" s="51" t="s">
        <v>16</v>
      </c>
      <c r="K42" s="98">
        <v>23</v>
      </c>
      <c r="L42" s="169" t="str">
        <f>L39</f>
        <v>เมษายน</v>
      </c>
      <c r="M42" s="169"/>
      <c r="N42" s="62" t="str">
        <f>N39</f>
        <v>2568</v>
      </c>
    </row>
    <row r="43" spans="1:14" x14ac:dyDescent="0.5">
      <c r="A43" s="48"/>
      <c r="B43" s="58"/>
      <c r="C43" s="50"/>
      <c r="D43" s="50"/>
      <c r="E43" s="51"/>
      <c r="F43" s="54"/>
      <c r="G43" s="53"/>
      <c r="H43" s="54"/>
      <c r="I43" s="53"/>
      <c r="J43" s="51"/>
      <c r="K43" s="69"/>
      <c r="L43" s="101"/>
      <c r="M43" s="101"/>
      <c r="N43" s="102"/>
    </row>
    <row r="44" spans="1:14" x14ac:dyDescent="0.5">
      <c r="A44" s="48">
        <v>12</v>
      </c>
      <c r="B44" s="64" t="s">
        <v>299</v>
      </c>
      <c r="C44" s="50">
        <v>14326</v>
      </c>
      <c r="D44" s="50">
        <f>C44</f>
        <v>14326</v>
      </c>
      <c r="E44" s="51" t="s">
        <v>11</v>
      </c>
      <c r="F44" s="168" t="s">
        <v>301</v>
      </c>
      <c r="G44" s="167"/>
      <c r="H44" s="168" t="str">
        <f>F44</f>
        <v>นายอภิรมย์ เพ่งพิศ</v>
      </c>
      <c r="I44" s="167"/>
      <c r="J44" s="51" t="s">
        <v>12</v>
      </c>
      <c r="K44" s="98" t="s">
        <v>13</v>
      </c>
      <c r="L44" s="103" t="str">
        <f>L41</f>
        <v>เลขที่</v>
      </c>
      <c r="M44" s="66">
        <v>198</v>
      </c>
      <c r="N44" s="55" t="str">
        <f>N41</f>
        <v>/2568</v>
      </c>
    </row>
    <row r="45" spans="1:14" x14ac:dyDescent="0.5">
      <c r="A45" s="51"/>
      <c r="B45" s="56" t="s">
        <v>300</v>
      </c>
      <c r="C45" s="57"/>
      <c r="D45" s="58"/>
      <c r="E45" s="59"/>
      <c r="F45" s="60" t="s">
        <v>14</v>
      </c>
      <c r="G45" s="61">
        <f>D44</f>
        <v>14326</v>
      </c>
      <c r="H45" s="60" t="s">
        <v>15</v>
      </c>
      <c r="I45" s="61">
        <f>G45</f>
        <v>14326</v>
      </c>
      <c r="J45" s="51" t="s">
        <v>16</v>
      </c>
      <c r="K45" s="98">
        <v>24</v>
      </c>
      <c r="L45" s="169" t="str">
        <f>L42</f>
        <v>เมษายน</v>
      </c>
      <c r="M45" s="169"/>
      <c r="N45" s="62" t="str">
        <f>N42</f>
        <v>2568</v>
      </c>
    </row>
    <row r="46" spans="1:14" x14ac:dyDescent="0.5">
      <c r="A46" s="5"/>
      <c r="B46" s="64"/>
      <c r="C46" s="107"/>
      <c r="D46" s="107"/>
      <c r="E46" s="51"/>
      <c r="F46" s="84"/>
      <c r="G46" s="85"/>
      <c r="H46" s="84"/>
      <c r="I46" s="85"/>
      <c r="J46" s="58"/>
      <c r="K46" s="84"/>
      <c r="L46" s="104"/>
      <c r="M46" s="72"/>
      <c r="N46" s="102"/>
    </row>
    <row r="47" spans="1:14" x14ac:dyDescent="0.5">
      <c r="A47" s="5">
        <v>13</v>
      </c>
      <c r="B47" s="64" t="s">
        <v>302</v>
      </c>
      <c r="C47" s="50">
        <v>2700</v>
      </c>
      <c r="D47" s="50">
        <f>C47</f>
        <v>2700</v>
      </c>
      <c r="E47" s="51" t="s">
        <v>11</v>
      </c>
      <c r="F47" s="166" t="s">
        <v>304</v>
      </c>
      <c r="G47" s="167"/>
      <c r="H47" s="168" t="str">
        <f>F47</f>
        <v>นายสมบัติ  จิตรักษ์</v>
      </c>
      <c r="I47" s="167"/>
      <c r="J47" s="51" t="s">
        <v>12</v>
      </c>
      <c r="K47" s="98" t="s">
        <v>18</v>
      </c>
      <c r="L47" s="103" t="str">
        <f>L44</f>
        <v>เลขที่</v>
      </c>
      <c r="M47" s="66">
        <v>90</v>
      </c>
      <c r="N47" s="55" t="str">
        <f>N44</f>
        <v>/2568</v>
      </c>
    </row>
    <row r="48" spans="1:14" x14ac:dyDescent="0.5">
      <c r="A48" s="51"/>
      <c r="B48" s="56" t="s">
        <v>303</v>
      </c>
      <c r="C48" s="57"/>
      <c r="D48" s="58"/>
      <c r="E48" s="59"/>
      <c r="F48" s="60" t="s">
        <v>14</v>
      </c>
      <c r="G48" s="61">
        <f>D47</f>
        <v>2700</v>
      </c>
      <c r="H48" s="60" t="s">
        <v>15</v>
      </c>
      <c r="I48" s="61">
        <f>G48</f>
        <v>2700</v>
      </c>
      <c r="J48" s="51" t="s">
        <v>16</v>
      </c>
      <c r="K48" s="98">
        <v>24</v>
      </c>
      <c r="L48" s="169" t="str">
        <f>L45</f>
        <v>เมษายน</v>
      </c>
      <c r="M48" s="169"/>
      <c r="N48" s="62" t="str">
        <f>N45</f>
        <v>2568</v>
      </c>
    </row>
    <row r="49" spans="1:14" x14ac:dyDescent="0.5">
      <c r="A49" s="51"/>
      <c r="B49" s="74"/>
      <c r="C49" s="105"/>
      <c r="D49" s="105"/>
      <c r="E49" s="51"/>
      <c r="F49" s="54"/>
      <c r="G49" s="53"/>
      <c r="H49" s="54"/>
      <c r="I49" s="53"/>
      <c r="J49" s="71"/>
      <c r="K49" s="54"/>
      <c r="L49" s="72"/>
      <c r="M49" s="72"/>
      <c r="N49" s="106"/>
    </row>
    <row r="50" spans="1:14" x14ac:dyDescent="0.5">
      <c r="A50" s="51">
        <v>14</v>
      </c>
      <c r="B50" s="64" t="s">
        <v>302</v>
      </c>
      <c r="C50" s="50">
        <v>2500</v>
      </c>
      <c r="D50" s="50">
        <f>C50</f>
        <v>2500</v>
      </c>
      <c r="E50" s="51" t="s">
        <v>11</v>
      </c>
      <c r="F50" s="166" t="s">
        <v>304</v>
      </c>
      <c r="G50" s="167"/>
      <c r="H50" s="168" t="str">
        <f>F50</f>
        <v>นายสมบัติ  จิตรักษ์</v>
      </c>
      <c r="I50" s="167"/>
      <c r="J50" s="51" t="s">
        <v>12</v>
      </c>
      <c r="K50" s="98" t="s">
        <v>18</v>
      </c>
      <c r="L50" s="103" t="str">
        <f>L47</f>
        <v>เลขที่</v>
      </c>
      <c r="M50" s="66">
        <v>89</v>
      </c>
      <c r="N50" s="55" t="str">
        <f>N47</f>
        <v>/2568</v>
      </c>
    </row>
    <row r="51" spans="1:14" x14ac:dyDescent="0.5">
      <c r="A51" s="48"/>
      <c r="B51" s="56" t="s">
        <v>303</v>
      </c>
      <c r="C51" s="57"/>
      <c r="D51" s="58"/>
      <c r="E51" s="59"/>
      <c r="F51" s="60" t="s">
        <v>14</v>
      </c>
      <c r="G51" s="61">
        <f>D50</f>
        <v>2500</v>
      </c>
      <c r="H51" s="60" t="s">
        <v>15</v>
      </c>
      <c r="I51" s="61">
        <f>G51</f>
        <v>2500</v>
      </c>
      <c r="J51" s="51" t="s">
        <v>16</v>
      </c>
      <c r="K51" s="98">
        <v>23</v>
      </c>
      <c r="L51" s="169" t="str">
        <f>L48</f>
        <v>เมษายน</v>
      </c>
      <c r="M51" s="169"/>
      <c r="N51" s="62" t="str">
        <f>N48</f>
        <v>2568</v>
      </c>
    </row>
    <row r="52" spans="1:14" x14ac:dyDescent="0.5">
      <c r="A52" s="51"/>
      <c r="B52" s="67"/>
      <c r="C52" s="68"/>
      <c r="D52" s="67"/>
      <c r="E52" s="51"/>
      <c r="F52" s="69"/>
      <c r="G52" s="70"/>
      <c r="H52" s="69"/>
      <c r="I52" s="70"/>
      <c r="J52" s="71"/>
      <c r="K52" s="54"/>
      <c r="L52" s="72"/>
      <c r="M52" s="72"/>
      <c r="N52" s="73"/>
    </row>
    <row r="53" spans="1:14" x14ac:dyDescent="0.5">
      <c r="A53" s="51">
        <v>15</v>
      </c>
      <c r="B53" s="64" t="s">
        <v>305</v>
      </c>
      <c r="C53" s="50">
        <v>2086.5</v>
      </c>
      <c r="D53" s="50">
        <f>C53</f>
        <v>2086.5</v>
      </c>
      <c r="E53" s="51" t="s">
        <v>11</v>
      </c>
      <c r="F53" s="185" t="s">
        <v>167</v>
      </c>
      <c r="G53" s="184"/>
      <c r="H53" s="185" t="str">
        <f>F53</f>
        <v>บริษัท อยุธยาก๊อปปี้แอสเซอร์วิส จำกัด</v>
      </c>
      <c r="I53" s="184"/>
      <c r="J53" s="51" t="s">
        <v>12</v>
      </c>
      <c r="K53" s="98" t="s">
        <v>13</v>
      </c>
      <c r="L53" s="103" t="str">
        <f>L50</f>
        <v>เลขที่</v>
      </c>
      <c r="M53" s="66">
        <v>201</v>
      </c>
      <c r="N53" s="55" t="str">
        <f>N50</f>
        <v>/2568</v>
      </c>
    </row>
    <row r="54" spans="1:14" x14ac:dyDescent="0.5">
      <c r="A54" s="108"/>
      <c r="B54" s="56" t="s">
        <v>306</v>
      </c>
      <c r="C54" s="57"/>
      <c r="D54" s="58"/>
      <c r="E54" s="59"/>
      <c r="F54" s="60" t="s">
        <v>14</v>
      </c>
      <c r="G54" s="61">
        <f>D53</f>
        <v>2086.5</v>
      </c>
      <c r="H54" s="60" t="s">
        <v>15</v>
      </c>
      <c r="I54" s="61">
        <f>G54</f>
        <v>2086.5</v>
      </c>
      <c r="J54" s="51" t="s">
        <v>16</v>
      </c>
      <c r="K54" s="98">
        <v>23</v>
      </c>
      <c r="L54" s="169" t="str">
        <f>L51</f>
        <v>เมษายน</v>
      </c>
      <c r="M54" s="169"/>
      <c r="N54" s="62" t="str">
        <f>N51</f>
        <v>2568</v>
      </c>
    </row>
    <row r="55" spans="1:14" x14ac:dyDescent="0.5">
      <c r="A55" s="48"/>
      <c r="B55" s="58"/>
      <c r="C55" s="50"/>
      <c r="D55" s="50"/>
      <c r="E55" s="51"/>
      <c r="F55" s="84"/>
      <c r="G55" s="85"/>
      <c r="H55" s="54"/>
      <c r="I55" s="53"/>
      <c r="J55" s="58"/>
      <c r="K55" s="84"/>
      <c r="L55" s="104"/>
      <c r="M55" s="72"/>
      <c r="N55" s="73"/>
    </row>
    <row r="56" spans="1:14" x14ac:dyDescent="0.5">
      <c r="A56" s="51">
        <v>16</v>
      </c>
      <c r="B56" s="64" t="s">
        <v>165</v>
      </c>
      <c r="C56" s="50">
        <v>16500</v>
      </c>
      <c r="D56" s="50">
        <f>C56</f>
        <v>16500</v>
      </c>
      <c r="E56" s="51" t="s">
        <v>11</v>
      </c>
      <c r="F56" s="185" t="s">
        <v>167</v>
      </c>
      <c r="G56" s="184"/>
      <c r="H56" s="185" t="str">
        <f>F56</f>
        <v>บริษัท อยุธยาก๊อปปี้แอสเซอร์วิส จำกัด</v>
      </c>
      <c r="I56" s="184"/>
      <c r="J56" s="51" t="s">
        <v>12</v>
      </c>
      <c r="K56" s="98" t="s">
        <v>18</v>
      </c>
      <c r="L56" s="103" t="str">
        <f>L53</f>
        <v>เลขที่</v>
      </c>
      <c r="M56" s="66">
        <v>85</v>
      </c>
      <c r="N56" s="55" t="str">
        <f>N53</f>
        <v>/2568</v>
      </c>
    </row>
    <row r="57" spans="1:14" x14ac:dyDescent="0.5">
      <c r="A57" s="51"/>
      <c r="B57" s="56"/>
      <c r="C57" s="57"/>
      <c r="D57" s="58"/>
      <c r="E57" s="59"/>
      <c r="F57" s="60" t="s">
        <v>14</v>
      </c>
      <c r="G57" s="61">
        <f>D56</f>
        <v>16500</v>
      </c>
      <c r="H57" s="60" t="s">
        <v>15</v>
      </c>
      <c r="I57" s="61">
        <f>G57</f>
        <v>16500</v>
      </c>
      <c r="J57" s="51" t="s">
        <v>16</v>
      </c>
      <c r="K57" s="98">
        <v>23</v>
      </c>
      <c r="L57" s="169" t="str">
        <f>L54</f>
        <v>เมษายน</v>
      </c>
      <c r="M57" s="169"/>
      <c r="N57" s="62" t="str">
        <f>N54</f>
        <v>2568</v>
      </c>
    </row>
    <row r="58" spans="1:14" x14ac:dyDescent="0.5">
      <c r="A58" s="51"/>
      <c r="B58" s="58"/>
      <c r="C58" s="57"/>
      <c r="D58" s="58"/>
      <c r="E58" s="59"/>
      <c r="F58" s="54"/>
      <c r="G58" s="53"/>
      <c r="H58" s="54"/>
      <c r="I58" s="53"/>
      <c r="J58" s="51"/>
      <c r="K58" s="54"/>
      <c r="L58" s="72"/>
      <c r="M58" s="72"/>
      <c r="N58" s="73"/>
    </row>
    <row r="59" spans="1:14" s="96" customFormat="1" x14ac:dyDescent="0.5">
      <c r="A59" s="170" t="s">
        <v>0</v>
      </c>
      <c r="B59" s="170"/>
      <c r="C59" s="170"/>
      <c r="D59" s="170"/>
      <c r="E59" s="170"/>
      <c r="F59" s="170"/>
      <c r="G59" s="170"/>
      <c r="H59" s="170"/>
      <c r="I59" s="170"/>
      <c r="J59" s="170"/>
      <c r="K59" s="170"/>
      <c r="L59" s="170"/>
      <c r="M59" s="170"/>
      <c r="N59" s="170"/>
    </row>
    <row r="60" spans="1:14" s="96" customFormat="1" x14ac:dyDescent="0.5">
      <c r="A60" s="171" t="s">
        <v>473</v>
      </c>
      <c r="B60" s="171"/>
      <c r="C60" s="171"/>
      <c r="D60" s="171"/>
      <c r="E60" s="171"/>
      <c r="F60" s="171"/>
      <c r="G60" s="171"/>
      <c r="H60" s="171"/>
      <c r="I60" s="171"/>
      <c r="J60" s="171"/>
      <c r="K60" s="171"/>
      <c r="L60" s="171"/>
      <c r="M60" s="171"/>
      <c r="N60" s="171"/>
    </row>
    <row r="61" spans="1:14" s="96" customFormat="1" x14ac:dyDescent="0.5">
      <c r="A61" s="171" t="s">
        <v>1</v>
      </c>
      <c r="B61" s="171"/>
      <c r="C61" s="171"/>
      <c r="D61" s="171"/>
      <c r="E61" s="171"/>
      <c r="F61" s="171"/>
      <c r="G61" s="171"/>
      <c r="H61" s="171"/>
      <c r="I61" s="171"/>
      <c r="J61" s="171"/>
      <c r="K61" s="171"/>
      <c r="L61" s="171"/>
      <c r="M61" s="171"/>
      <c r="N61" s="171"/>
    </row>
    <row r="62" spans="1:14" s="96" customFormat="1" x14ac:dyDescent="0.5">
      <c r="A62" s="171" t="s">
        <v>485</v>
      </c>
      <c r="B62" s="171"/>
      <c r="C62" s="171"/>
      <c r="D62" s="171"/>
      <c r="E62" s="171"/>
      <c r="F62" s="171"/>
      <c r="G62" s="171"/>
      <c r="H62" s="171"/>
      <c r="I62" s="171"/>
      <c r="J62" s="171"/>
      <c r="K62" s="171"/>
      <c r="L62" s="171"/>
      <c r="M62" s="171"/>
      <c r="N62" s="171"/>
    </row>
    <row r="63" spans="1:14" s="97" customFormat="1" ht="43.5" customHeight="1" x14ac:dyDescent="0.45">
      <c r="A63" s="172" t="s">
        <v>2</v>
      </c>
      <c r="B63" s="172" t="s">
        <v>3</v>
      </c>
      <c r="C63" s="174" t="s">
        <v>4</v>
      </c>
      <c r="D63" s="172" t="s">
        <v>5</v>
      </c>
      <c r="E63" s="172" t="s">
        <v>6</v>
      </c>
      <c r="F63" s="176" t="s">
        <v>7</v>
      </c>
      <c r="G63" s="177"/>
      <c r="H63" s="176" t="s">
        <v>8</v>
      </c>
      <c r="I63" s="177"/>
      <c r="J63" s="174" t="s">
        <v>9</v>
      </c>
      <c r="K63" s="176" t="s">
        <v>10</v>
      </c>
      <c r="L63" s="180"/>
      <c r="M63" s="180"/>
      <c r="N63" s="177"/>
    </row>
    <row r="64" spans="1:14" s="97" customFormat="1" ht="21" x14ac:dyDescent="0.45">
      <c r="A64" s="173"/>
      <c r="B64" s="173"/>
      <c r="C64" s="175"/>
      <c r="D64" s="173"/>
      <c r="E64" s="173"/>
      <c r="F64" s="178"/>
      <c r="G64" s="179"/>
      <c r="H64" s="178"/>
      <c r="I64" s="179"/>
      <c r="J64" s="175"/>
      <c r="K64" s="178"/>
      <c r="L64" s="181"/>
      <c r="M64" s="181"/>
      <c r="N64" s="179"/>
    </row>
    <row r="65" spans="1:14" x14ac:dyDescent="0.5">
      <c r="A65" s="51">
        <v>17</v>
      </c>
      <c r="B65" s="64" t="s">
        <v>165</v>
      </c>
      <c r="C65" s="50">
        <v>13270</v>
      </c>
      <c r="D65" s="50">
        <f>C65</f>
        <v>13270</v>
      </c>
      <c r="E65" s="51" t="s">
        <v>11</v>
      </c>
      <c r="F65" s="183" t="s">
        <v>19</v>
      </c>
      <c r="G65" s="184"/>
      <c r="H65" s="185" t="str">
        <f>F65</f>
        <v>บริษัท ป.วัฒนา กรุ๊ป (ปึงง่วนจั๊ว) จำกัด</v>
      </c>
      <c r="I65" s="184"/>
      <c r="J65" s="51" t="s">
        <v>12</v>
      </c>
      <c r="K65" s="98" t="s">
        <v>18</v>
      </c>
      <c r="L65" s="103" t="str">
        <f>L56</f>
        <v>เลขที่</v>
      </c>
      <c r="M65" s="66">
        <v>87</v>
      </c>
      <c r="N65" s="55" t="str">
        <f>N56</f>
        <v>/2568</v>
      </c>
    </row>
    <row r="66" spans="1:14" x14ac:dyDescent="0.5">
      <c r="A66" s="51"/>
      <c r="B66" s="56"/>
      <c r="C66" s="57"/>
      <c r="D66" s="58"/>
      <c r="E66" s="59"/>
      <c r="F66" s="60" t="s">
        <v>14</v>
      </c>
      <c r="G66" s="61">
        <f>D65</f>
        <v>13270</v>
      </c>
      <c r="H66" s="60" t="s">
        <v>15</v>
      </c>
      <c r="I66" s="61">
        <f>G66</f>
        <v>13270</v>
      </c>
      <c r="J66" s="51" t="s">
        <v>16</v>
      </c>
      <c r="K66" s="98">
        <v>23</v>
      </c>
      <c r="L66" s="169" t="str">
        <f>L57</f>
        <v>เมษายน</v>
      </c>
      <c r="M66" s="169"/>
      <c r="N66" s="62" t="str">
        <f>N57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307</v>
      </c>
      <c r="C68" s="50">
        <v>6291.6</v>
      </c>
      <c r="D68" s="50">
        <f>C68</f>
        <v>6291.6</v>
      </c>
      <c r="E68" s="51" t="s">
        <v>11</v>
      </c>
      <c r="F68" s="168" t="s">
        <v>197</v>
      </c>
      <c r="G68" s="167"/>
      <c r="H68" s="168" t="str">
        <f>F68</f>
        <v>บริษัท ฟาไฉแพลนท์ จำกัด</v>
      </c>
      <c r="I68" s="167"/>
      <c r="J68" s="51" t="s">
        <v>12</v>
      </c>
      <c r="K68" s="98" t="s">
        <v>18</v>
      </c>
      <c r="L68" s="103" t="str">
        <f>L65</f>
        <v>เลขที่</v>
      </c>
      <c r="M68" s="66">
        <v>88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6291.6</v>
      </c>
      <c r="H69" s="60" t="s">
        <v>15</v>
      </c>
      <c r="I69" s="61">
        <f>G69</f>
        <v>6291.6</v>
      </c>
      <c r="J69" s="51" t="s">
        <v>16</v>
      </c>
      <c r="K69" s="98">
        <v>23</v>
      </c>
      <c r="L69" s="169" t="str">
        <f>L66</f>
        <v>เมษายน</v>
      </c>
      <c r="M69" s="169"/>
      <c r="N69" s="62" t="str">
        <f>N66</f>
        <v>2568</v>
      </c>
    </row>
    <row r="70" spans="1:14" x14ac:dyDescent="0.5">
      <c r="A70" s="48">
        <v>19</v>
      </c>
      <c r="B70" s="64" t="s">
        <v>23</v>
      </c>
      <c r="C70" s="50">
        <v>1000</v>
      </c>
      <c r="D70" s="50">
        <f>C70</f>
        <v>1000</v>
      </c>
      <c r="E70" s="51" t="s">
        <v>11</v>
      </c>
      <c r="F70" s="168" t="s">
        <v>22</v>
      </c>
      <c r="G70" s="167"/>
      <c r="H70" s="168" t="str">
        <f>F70</f>
        <v>นางกนกวรรณ  ยิ่งมานะ</v>
      </c>
      <c r="I70" s="167"/>
      <c r="J70" s="51" t="s">
        <v>12</v>
      </c>
      <c r="K70" s="98" t="s">
        <v>13</v>
      </c>
      <c r="L70" s="103" t="str">
        <f>L38</f>
        <v>เลขที่</v>
      </c>
      <c r="M70" s="66">
        <v>203</v>
      </c>
      <c r="N70" s="55" t="str">
        <f>N38</f>
        <v>/2568</v>
      </c>
    </row>
    <row r="71" spans="1:14" x14ac:dyDescent="0.5">
      <c r="A71" s="48"/>
      <c r="B71" s="56" t="s">
        <v>24</v>
      </c>
      <c r="C71" s="57"/>
      <c r="D71" s="58"/>
      <c r="E71" s="59"/>
      <c r="F71" s="60" t="s">
        <v>14</v>
      </c>
      <c r="G71" s="61">
        <f>D70</f>
        <v>1000</v>
      </c>
      <c r="H71" s="60" t="s">
        <v>15</v>
      </c>
      <c r="I71" s="61">
        <f>G71</f>
        <v>1000</v>
      </c>
      <c r="J71" s="51" t="s">
        <v>16</v>
      </c>
      <c r="K71" s="98">
        <v>24</v>
      </c>
      <c r="L71" s="169" t="str">
        <f>L39</f>
        <v>เมษายน</v>
      </c>
      <c r="M71" s="169"/>
      <c r="N71" s="62" t="str">
        <f>N39</f>
        <v>2568</v>
      </c>
    </row>
    <row r="72" spans="1:14" x14ac:dyDescent="0.5">
      <c r="A72" s="51"/>
      <c r="B72" s="64"/>
      <c r="C72" s="50"/>
      <c r="D72" s="50"/>
      <c r="E72" s="51"/>
      <c r="F72" s="54"/>
      <c r="G72" s="63"/>
      <c r="H72" s="54"/>
      <c r="I72" s="53"/>
      <c r="J72" s="58"/>
      <c r="K72" s="99"/>
      <c r="L72" s="100"/>
      <c r="M72" s="101"/>
      <c r="N72" s="102"/>
    </row>
    <row r="73" spans="1:14" x14ac:dyDescent="0.5">
      <c r="A73" s="48">
        <v>20</v>
      </c>
      <c r="B73" s="64" t="s">
        <v>254</v>
      </c>
      <c r="C73" s="50">
        <v>11622.34</v>
      </c>
      <c r="D73" s="50">
        <f>C73</f>
        <v>11622.34</v>
      </c>
      <c r="E73" s="51" t="s">
        <v>11</v>
      </c>
      <c r="F73" s="168" t="s">
        <v>199</v>
      </c>
      <c r="G73" s="167"/>
      <c r="H73" s="168" t="str">
        <f>F73</f>
        <v>นายกฤษณา  เพ็ชรศรี</v>
      </c>
      <c r="I73" s="167"/>
      <c r="J73" s="51" t="s">
        <v>12</v>
      </c>
      <c r="K73" s="98" t="s">
        <v>18</v>
      </c>
      <c r="L73" s="103" t="str">
        <f>L70</f>
        <v>เลขที่</v>
      </c>
      <c r="M73" s="66">
        <v>95</v>
      </c>
      <c r="N73" s="55" t="str">
        <f>N70</f>
        <v>/2568</v>
      </c>
    </row>
    <row r="74" spans="1:14" x14ac:dyDescent="0.5">
      <c r="A74" s="78"/>
      <c r="B74" s="56"/>
      <c r="C74" s="57"/>
      <c r="D74" s="58"/>
      <c r="E74" s="59"/>
      <c r="F74" s="60" t="s">
        <v>14</v>
      </c>
      <c r="G74" s="61">
        <f>D73</f>
        <v>11622.34</v>
      </c>
      <c r="H74" s="60" t="s">
        <v>15</v>
      </c>
      <c r="I74" s="61">
        <f>G74</f>
        <v>11622.34</v>
      </c>
      <c r="J74" s="51" t="s">
        <v>16</v>
      </c>
      <c r="K74" s="98">
        <v>30</v>
      </c>
      <c r="L74" s="169" t="str">
        <f>L71</f>
        <v>เมษายน</v>
      </c>
      <c r="M74" s="169"/>
      <c r="N74" s="62" t="str">
        <f>N8</f>
        <v>2568</v>
      </c>
    </row>
    <row r="75" spans="1:14" x14ac:dyDescent="0.5">
      <c r="A75" s="48"/>
      <c r="B75" s="58"/>
      <c r="C75" s="50"/>
      <c r="D75" s="50"/>
      <c r="E75" s="51"/>
      <c r="F75" s="54"/>
      <c r="G75" s="53"/>
      <c r="H75" s="54"/>
      <c r="I75" s="53"/>
      <c r="J75" s="51"/>
      <c r="K75" s="69"/>
      <c r="L75" s="101"/>
      <c r="M75" s="101"/>
      <c r="N75" s="102"/>
    </row>
    <row r="76" spans="1:14" x14ac:dyDescent="0.5">
      <c r="A76" s="48">
        <v>21</v>
      </c>
      <c r="B76" s="49" t="s">
        <v>309</v>
      </c>
      <c r="C76" s="50">
        <v>12500</v>
      </c>
      <c r="D76" s="50">
        <f>C76</f>
        <v>12500</v>
      </c>
      <c r="E76" s="51" t="s">
        <v>11</v>
      </c>
      <c r="F76" s="166" t="s">
        <v>308</v>
      </c>
      <c r="G76" s="167"/>
      <c r="H76" s="168" t="str">
        <f>F76</f>
        <v>นายวุฒิพงษ์ จักกิตต์</v>
      </c>
      <c r="I76" s="167"/>
      <c r="J76" s="51" t="s">
        <v>12</v>
      </c>
      <c r="K76" s="98" t="s">
        <v>13</v>
      </c>
      <c r="L76" s="103" t="str">
        <f>L73</f>
        <v>เลขที่</v>
      </c>
      <c r="M76" s="66">
        <v>205</v>
      </c>
      <c r="N76" s="55" t="str">
        <f>N73</f>
        <v>/2568</v>
      </c>
    </row>
    <row r="77" spans="1:14" x14ac:dyDescent="0.5">
      <c r="A77" s="51"/>
      <c r="B77" s="64"/>
      <c r="C77" s="57"/>
      <c r="D77" s="58"/>
      <c r="E77" s="59"/>
      <c r="F77" s="60" t="s">
        <v>14</v>
      </c>
      <c r="G77" s="61">
        <f>D76</f>
        <v>12500</v>
      </c>
      <c r="H77" s="60" t="s">
        <v>15</v>
      </c>
      <c r="I77" s="61">
        <f>G77</f>
        <v>12500</v>
      </c>
      <c r="J77" s="51" t="s">
        <v>16</v>
      </c>
      <c r="K77" s="98">
        <v>28</v>
      </c>
      <c r="L77" s="169" t="str">
        <f>L74</f>
        <v>เมษายน</v>
      </c>
      <c r="M77" s="169"/>
      <c r="N77" s="62" t="str">
        <f>N11</f>
        <v>2568</v>
      </c>
    </row>
    <row r="78" spans="1:14" x14ac:dyDescent="0.5">
      <c r="A78" s="5"/>
      <c r="B78" s="64"/>
      <c r="C78" s="107"/>
      <c r="D78" s="107"/>
      <c r="E78" s="51"/>
      <c r="F78" s="84"/>
      <c r="G78" s="85"/>
      <c r="H78" s="84"/>
      <c r="I78" s="85"/>
      <c r="J78" s="58"/>
      <c r="K78" s="84"/>
      <c r="L78" s="104"/>
      <c r="M78" s="72"/>
      <c r="N78" s="102"/>
    </row>
    <row r="79" spans="1:14" x14ac:dyDescent="0.5">
      <c r="A79" s="5">
        <v>22</v>
      </c>
      <c r="B79" s="49" t="s">
        <v>310</v>
      </c>
      <c r="C79" s="50">
        <v>4180</v>
      </c>
      <c r="D79" s="50">
        <f>C79</f>
        <v>4180</v>
      </c>
      <c r="E79" s="51" t="s">
        <v>11</v>
      </c>
      <c r="F79" s="166" t="s">
        <v>102</v>
      </c>
      <c r="G79" s="167"/>
      <c r="H79" s="168" t="str">
        <f>F79</f>
        <v>นายธนวัฒน์  แสงเดชดำรงค์</v>
      </c>
      <c r="I79" s="167"/>
      <c r="J79" s="51" t="s">
        <v>12</v>
      </c>
      <c r="K79" s="98" t="s">
        <v>13</v>
      </c>
      <c r="L79" s="103" t="str">
        <f>L76</f>
        <v>เลขที่</v>
      </c>
      <c r="M79" s="66">
        <v>204</v>
      </c>
      <c r="N79" s="55" t="str">
        <f>N76</f>
        <v>/2568</v>
      </c>
    </row>
    <row r="80" spans="1:14" x14ac:dyDescent="0.5">
      <c r="A80" s="51"/>
      <c r="B80" s="64"/>
      <c r="C80" s="57"/>
      <c r="D80" s="58"/>
      <c r="E80" s="59"/>
      <c r="F80" s="60" t="s">
        <v>14</v>
      </c>
      <c r="G80" s="61">
        <f>D79</f>
        <v>4180</v>
      </c>
      <c r="H80" s="60" t="s">
        <v>15</v>
      </c>
      <c r="I80" s="61">
        <f>G80</f>
        <v>4180</v>
      </c>
      <c r="J80" s="51" t="s">
        <v>16</v>
      </c>
      <c r="K80" s="98">
        <v>28</v>
      </c>
      <c r="L80" s="169" t="str">
        <f>L77</f>
        <v>เมษายน</v>
      </c>
      <c r="M80" s="169"/>
      <c r="N80" s="62" t="str">
        <f>N14</f>
        <v>2568</v>
      </c>
    </row>
    <row r="81" spans="1:14" x14ac:dyDescent="0.5">
      <c r="A81" s="51"/>
      <c r="B81" s="64"/>
      <c r="C81" s="105"/>
      <c r="D81" s="105"/>
      <c r="E81" s="51"/>
      <c r="F81" s="54"/>
      <c r="G81" s="53"/>
      <c r="H81" s="54"/>
      <c r="I81" s="53"/>
      <c r="J81" s="71"/>
      <c r="K81" s="54"/>
      <c r="L81" s="72"/>
      <c r="M81" s="72"/>
      <c r="N81" s="106"/>
    </row>
    <row r="82" spans="1:14" x14ac:dyDescent="0.5">
      <c r="A82" s="5">
        <v>23</v>
      </c>
      <c r="B82" s="49" t="s">
        <v>311</v>
      </c>
      <c r="C82" s="50">
        <v>12000</v>
      </c>
      <c r="D82" s="50">
        <f>C82</f>
        <v>12000</v>
      </c>
      <c r="E82" s="51" t="s">
        <v>11</v>
      </c>
      <c r="F82" s="166" t="s">
        <v>196</v>
      </c>
      <c r="G82" s="167"/>
      <c r="H82" s="168" t="str">
        <f>F82</f>
        <v>มัลติ พี เค ซี</v>
      </c>
      <c r="I82" s="167"/>
      <c r="J82" s="51" t="s">
        <v>12</v>
      </c>
      <c r="K82" s="98" t="s">
        <v>18</v>
      </c>
      <c r="L82" s="103" t="str">
        <f>L79</f>
        <v>เลขที่</v>
      </c>
      <c r="M82" s="66">
        <v>92</v>
      </c>
      <c r="N82" s="55" t="str">
        <f>N79</f>
        <v>/2568</v>
      </c>
    </row>
    <row r="83" spans="1:14" x14ac:dyDescent="0.5">
      <c r="A83" s="51"/>
      <c r="B83" s="64"/>
      <c r="C83" s="57"/>
      <c r="D83" s="58"/>
      <c r="E83" s="59"/>
      <c r="F83" s="60" t="s">
        <v>14</v>
      </c>
      <c r="G83" s="61">
        <f>D82</f>
        <v>12000</v>
      </c>
      <c r="H83" s="60" t="s">
        <v>15</v>
      </c>
      <c r="I83" s="61">
        <f>G83</f>
        <v>12000</v>
      </c>
      <c r="J83" s="51" t="s">
        <v>16</v>
      </c>
      <c r="K83" s="98">
        <v>28</v>
      </c>
      <c r="L83" s="169" t="str">
        <f>L80</f>
        <v>เมษายน</v>
      </c>
      <c r="M83" s="169"/>
      <c r="N83" s="62" t="str">
        <f>N17</f>
        <v>2568</v>
      </c>
    </row>
    <row r="84" spans="1:14" x14ac:dyDescent="0.5">
      <c r="A84" s="51"/>
      <c r="B84" s="67"/>
      <c r="C84" s="68"/>
      <c r="D84" s="67"/>
      <c r="E84" s="51"/>
      <c r="F84" s="69"/>
      <c r="G84" s="70"/>
      <c r="H84" s="69"/>
      <c r="I84" s="70"/>
      <c r="J84" s="71"/>
      <c r="K84" s="54"/>
      <c r="L84" s="72"/>
      <c r="M84" s="72"/>
      <c r="N84" s="73"/>
    </row>
    <row r="85" spans="1:14" x14ac:dyDescent="0.5">
      <c r="A85" s="51">
        <v>24</v>
      </c>
      <c r="B85" s="58" t="s">
        <v>312</v>
      </c>
      <c r="C85" s="50">
        <v>9200</v>
      </c>
      <c r="D85" s="50">
        <f>C85</f>
        <v>9200</v>
      </c>
      <c r="E85" s="51" t="s">
        <v>11</v>
      </c>
      <c r="F85" s="183" t="s">
        <v>167</v>
      </c>
      <c r="G85" s="184"/>
      <c r="H85" s="185" t="str">
        <f>F85</f>
        <v>บริษัท อยุธยาก๊อปปี้แอสเซอร์วิส จำกัด</v>
      </c>
      <c r="I85" s="184"/>
      <c r="J85" s="51" t="s">
        <v>12</v>
      </c>
      <c r="K85" s="98" t="s">
        <v>13</v>
      </c>
      <c r="L85" s="103" t="str">
        <f>L82</f>
        <v>เลขที่</v>
      </c>
      <c r="M85" s="66">
        <v>93</v>
      </c>
      <c r="N85" s="55" t="str">
        <f>N82</f>
        <v>/2568</v>
      </c>
    </row>
    <row r="86" spans="1:14" x14ac:dyDescent="0.5">
      <c r="A86" s="108"/>
      <c r="B86" s="64"/>
      <c r="C86" s="57"/>
      <c r="D86" s="58"/>
      <c r="E86" s="59"/>
      <c r="F86" s="60" t="s">
        <v>14</v>
      </c>
      <c r="G86" s="61">
        <f>D85</f>
        <v>9200</v>
      </c>
      <c r="H86" s="60" t="s">
        <v>15</v>
      </c>
      <c r="I86" s="61">
        <f>G86</f>
        <v>9200</v>
      </c>
      <c r="J86" s="51" t="s">
        <v>16</v>
      </c>
      <c r="K86" s="98">
        <v>28</v>
      </c>
      <c r="L86" s="169" t="str">
        <f>L83</f>
        <v>เมษายน</v>
      </c>
      <c r="M86" s="169"/>
      <c r="N86" s="62" t="str">
        <f>N20</f>
        <v>2568</v>
      </c>
    </row>
    <row r="87" spans="1:14" x14ac:dyDescent="0.5">
      <c r="A87" s="48"/>
      <c r="B87" s="58"/>
      <c r="C87" s="50"/>
      <c r="D87" s="50"/>
      <c r="E87" s="51"/>
      <c r="F87" s="84"/>
      <c r="G87" s="85"/>
      <c r="H87" s="54"/>
      <c r="I87" s="53"/>
      <c r="J87" s="58"/>
      <c r="K87" s="84"/>
      <c r="L87" s="104"/>
      <c r="M87" s="72"/>
      <c r="N87" s="73"/>
    </row>
    <row r="88" spans="1:14" s="96" customFormat="1" x14ac:dyDescent="0.5">
      <c r="A88" s="170" t="s">
        <v>0</v>
      </c>
      <c r="B88" s="170"/>
      <c r="C88" s="170"/>
      <c r="D88" s="170"/>
      <c r="E88" s="170"/>
      <c r="F88" s="170"/>
      <c r="G88" s="170"/>
      <c r="H88" s="170"/>
      <c r="I88" s="170"/>
      <c r="J88" s="170"/>
      <c r="K88" s="170"/>
      <c r="L88" s="170"/>
      <c r="M88" s="170"/>
      <c r="N88" s="170"/>
    </row>
    <row r="89" spans="1:14" s="96" customFormat="1" x14ac:dyDescent="0.5">
      <c r="A89" s="171" t="s">
        <v>473</v>
      </c>
      <c r="B89" s="171"/>
      <c r="C89" s="171"/>
      <c r="D89" s="171"/>
      <c r="E89" s="171"/>
      <c r="F89" s="171"/>
      <c r="G89" s="171"/>
      <c r="H89" s="171"/>
      <c r="I89" s="171"/>
      <c r="J89" s="171"/>
      <c r="K89" s="171"/>
      <c r="L89" s="171"/>
      <c r="M89" s="171"/>
      <c r="N89" s="171"/>
    </row>
    <row r="90" spans="1:14" s="96" customFormat="1" x14ac:dyDescent="0.5">
      <c r="A90" s="171" t="s">
        <v>1</v>
      </c>
      <c r="B90" s="171"/>
      <c r="C90" s="171"/>
      <c r="D90" s="171"/>
      <c r="E90" s="171"/>
      <c r="F90" s="171"/>
      <c r="G90" s="171"/>
      <c r="H90" s="171"/>
      <c r="I90" s="171"/>
      <c r="J90" s="171"/>
      <c r="K90" s="171"/>
      <c r="L90" s="171"/>
      <c r="M90" s="171"/>
      <c r="N90" s="171"/>
    </row>
    <row r="91" spans="1:14" s="96" customFormat="1" x14ac:dyDescent="0.5">
      <c r="A91" s="171" t="s">
        <v>485</v>
      </c>
      <c r="B91" s="171"/>
      <c r="C91" s="171"/>
      <c r="D91" s="171"/>
      <c r="E91" s="171"/>
      <c r="F91" s="171"/>
      <c r="G91" s="171"/>
      <c r="H91" s="171"/>
      <c r="I91" s="171"/>
      <c r="J91" s="171"/>
      <c r="K91" s="171"/>
      <c r="L91" s="171"/>
      <c r="M91" s="171"/>
      <c r="N91" s="171"/>
    </row>
    <row r="92" spans="1:14" s="97" customFormat="1" ht="43.5" customHeight="1" x14ac:dyDescent="0.45">
      <c r="A92" s="172" t="s">
        <v>2</v>
      </c>
      <c r="B92" s="172" t="s">
        <v>3</v>
      </c>
      <c r="C92" s="174" t="s">
        <v>4</v>
      </c>
      <c r="D92" s="172" t="s">
        <v>5</v>
      </c>
      <c r="E92" s="172" t="s">
        <v>6</v>
      </c>
      <c r="F92" s="176" t="s">
        <v>7</v>
      </c>
      <c r="G92" s="177"/>
      <c r="H92" s="176" t="s">
        <v>8</v>
      </c>
      <c r="I92" s="177"/>
      <c r="J92" s="174" t="s">
        <v>9</v>
      </c>
      <c r="K92" s="176" t="s">
        <v>10</v>
      </c>
      <c r="L92" s="180"/>
      <c r="M92" s="180"/>
      <c r="N92" s="177"/>
    </row>
    <row r="93" spans="1:14" s="97" customFormat="1" ht="21" x14ac:dyDescent="0.45">
      <c r="A93" s="173"/>
      <c r="B93" s="173"/>
      <c r="C93" s="175"/>
      <c r="D93" s="173"/>
      <c r="E93" s="173"/>
      <c r="F93" s="178"/>
      <c r="G93" s="179"/>
      <c r="H93" s="178"/>
      <c r="I93" s="179"/>
      <c r="J93" s="175"/>
      <c r="K93" s="178"/>
      <c r="L93" s="181"/>
      <c r="M93" s="181"/>
      <c r="N93" s="179"/>
    </row>
    <row r="94" spans="1:14" x14ac:dyDescent="0.5">
      <c r="A94" s="51">
        <v>25</v>
      </c>
      <c r="B94" s="58" t="s">
        <v>313</v>
      </c>
      <c r="C94" s="50">
        <v>40000</v>
      </c>
      <c r="D94" s="50">
        <f>C94</f>
        <v>40000</v>
      </c>
      <c r="E94" s="51" t="s">
        <v>11</v>
      </c>
      <c r="F94" s="166" t="s">
        <v>314</v>
      </c>
      <c r="G94" s="167"/>
      <c r="H94" s="168" t="str">
        <f>F94</f>
        <v>นายยุทธนา  กล่ำหุ่น</v>
      </c>
      <c r="I94" s="167"/>
      <c r="J94" s="51" t="s">
        <v>12</v>
      </c>
      <c r="K94" s="98" t="s">
        <v>13</v>
      </c>
      <c r="L94" s="103" t="str">
        <f>L85</f>
        <v>เลขที่</v>
      </c>
      <c r="M94" s="66">
        <v>96</v>
      </c>
      <c r="N94" s="55" t="str">
        <f>N85</f>
        <v>/2568</v>
      </c>
    </row>
    <row r="95" spans="1:14" x14ac:dyDescent="0.5">
      <c r="A95" s="51"/>
      <c r="B95" s="64"/>
      <c r="C95" s="57"/>
      <c r="D95" s="58"/>
      <c r="E95" s="59"/>
      <c r="F95" s="60" t="s">
        <v>14</v>
      </c>
      <c r="G95" s="61">
        <f>D94</f>
        <v>40000</v>
      </c>
      <c r="H95" s="60" t="s">
        <v>15</v>
      </c>
      <c r="I95" s="61">
        <f>G95</f>
        <v>40000</v>
      </c>
      <c r="J95" s="51" t="s">
        <v>16</v>
      </c>
      <c r="K95" s="98">
        <v>1</v>
      </c>
      <c r="L95" s="169" t="str">
        <f>L86</f>
        <v>เมษายน</v>
      </c>
      <c r="M95" s="169"/>
      <c r="N95" s="62" t="str">
        <f>N23</f>
        <v>2568</v>
      </c>
    </row>
    <row r="96" spans="1:14" x14ac:dyDescent="0.5">
      <c r="A96" s="51"/>
      <c r="B96" s="58"/>
      <c r="C96" s="57"/>
      <c r="D96" s="58"/>
      <c r="E96" s="59"/>
      <c r="F96" s="54"/>
      <c r="G96" s="53"/>
      <c r="H96" s="54"/>
      <c r="I96" s="53"/>
      <c r="J96" s="51"/>
      <c r="K96" s="54"/>
      <c r="L96" s="72"/>
      <c r="M96" s="72"/>
      <c r="N96" s="73"/>
    </row>
    <row r="97" spans="1:14" x14ac:dyDescent="0.5">
      <c r="A97" s="51">
        <v>26</v>
      </c>
      <c r="B97" s="64" t="s">
        <v>330</v>
      </c>
      <c r="C97" s="50">
        <v>18000</v>
      </c>
      <c r="D97" s="50">
        <f>C97</f>
        <v>18000</v>
      </c>
      <c r="E97" s="51" t="s">
        <v>11</v>
      </c>
      <c r="F97" s="168" t="s">
        <v>60</v>
      </c>
      <c r="G97" s="167"/>
      <c r="H97" s="168" t="str">
        <f>F97</f>
        <v>นายเสถียร  ฤมิสตรี</v>
      </c>
      <c r="I97" s="167"/>
      <c r="J97" s="51" t="s">
        <v>12</v>
      </c>
      <c r="K97" s="98" t="s">
        <v>13</v>
      </c>
      <c r="L97" s="103" t="str">
        <f>L94</f>
        <v>เลขที่</v>
      </c>
      <c r="M97" s="66">
        <v>170</v>
      </c>
      <c r="N97" s="55" t="str">
        <f>N94</f>
        <v>/2568</v>
      </c>
    </row>
    <row r="98" spans="1:14" x14ac:dyDescent="0.5">
      <c r="A98" s="51"/>
      <c r="B98" s="56" t="s">
        <v>331</v>
      </c>
      <c r="C98" s="91"/>
      <c r="D98" s="58"/>
      <c r="E98" s="59"/>
      <c r="F98" s="60" t="s">
        <v>14</v>
      </c>
      <c r="G98" s="61">
        <f>D97</f>
        <v>18000</v>
      </c>
      <c r="H98" s="60" t="s">
        <v>15</v>
      </c>
      <c r="I98" s="61">
        <f>G98</f>
        <v>18000</v>
      </c>
      <c r="J98" s="51" t="s">
        <v>16</v>
      </c>
      <c r="K98" s="98">
        <v>1</v>
      </c>
      <c r="L98" s="169" t="str">
        <f>L95</f>
        <v>เมษายน</v>
      </c>
      <c r="M98" s="169"/>
      <c r="N98" s="62" t="str">
        <f>N26</f>
        <v>2568</v>
      </c>
    </row>
    <row r="99" spans="1:14" x14ac:dyDescent="0.5">
      <c r="A99" s="51"/>
      <c r="B99" s="56"/>
      <c r="C99" s="91"/>
      <c r="D99" s="58"/>
      <c r="E99" s="59"/>
      <c r="F99" s="60"/>
      <c r="G99" s="61"/>
      <c r="H99" s="60"/>
      <c r="I99" s="61"/>
      <c r="J99" s="51"/>
      <c r="K99" s="98"/>
      <c r="L99" s="66"/>
      <c r="M99" s="66"/>
      <c r="N99" s="62"/>
    </row>
    <row r="100" spans="1:14" x14ac:dyDescent="0.5">
      <c r="A100" s="48">
        <v>27</v>
      </c>
      <c r="B100" s="64" t="s">
        <v>330</v>
      </c>
      <c r="C100" s="50">
        <v>18000</v>
      </c>
      <c r="D100" s="50">
        <f>C100</f>
        <v>18000</v>
      </c>
      <c r="E100" s="51" t="s">
        <v>11</v>
      </c>
      <c r="F100" s="168" t="s">
        <v>61</v>
      </c>
      <c r="G100" s="167"/>
      <c r="H100" s="168" t="str">
        <f>F100</f>
        <v>นางสาวทองหยิบ ธีรพงษ์</v>
      </c>
      <c r="I100" s="167"/>
      <c r="J100" s="51" t="s">
        <v>12</v>
      </c>
      <c r="K100" s="98" t="s">
        <v>13</v>
      </c>
      <c r="L100" s="103" t="str">
        <f>L7</f>
        <v>เลขที่</v>
      </c>
      <c r="M100" s="66">
        <v>171</v>
      </c>
      <c r="N100" s="55" t="str">
        <f>N7</f>
        <v>/2568</v>
      </c>
    </row>
    <row r="101" spans="1:14" x14ac:dyDescent="0.5">
      <c r="A101" s="48"/>
      <c r="B101" s="56" t="s">
        <v>331</v>
      </c>
      <c r="C101" s="91"/>
      <c r="D101" s="58"/>
      <c r="E101" s="59"/>
      <c r="F101" s="60" t="s">
        <v>14</v>
      </c>
      <c r="G101" s="61">
        <f>D100</f>
        <v>18000</v>
      </c>
      <c r="H101" s="60" t="s">
        <v>15</v>
      </c>
      <c r="I101" s="61">
        <f>G101</f>
        <v>18000</v>
      </c>
      <c r="J101" s="51" t="s">
        <v>16</v>
      </c>
      <c r="K101" s="98">
        <v>1</v>
      </c>
      <c r="L101" s="169" t="str">
        <f>L8</f>
        <v>เมษายน</v>
      </c>
      <c r="M101" s="169"/>
      <c r="N101" s="62" t="str">
        <f>N8</f>
        <v>2568</v>
      </c>
    </row>
    <row r="102" spans="1:14" x14ac:dyDescent="0.5">
      <c r="A102" s="48"/>
      <c r="B102" s="58"/>
      <c r="C102" s="50"/>
      <c r="D102" s="50"/>
      <c r="E102" s="51"/>
      <c r="F102" s="168"/>
      <c r="G102" s="167"/>
      <c r="H102" s="168"/>
      <c r="I102" s="167"/>
      <c r="J102" s="51"/>
      <c r="K102" s="87"/>
      <c r="L102" s="88"/>
      <c r="M102" s="88"/>
      <c r="N102" s="89"/>
    </row>
    <row r="103" spans="1:14" x14ac:dyDescent="0.5">
      <c r="A103" s="51">
        <v>28</v>
      </c>
      <c r="B103" s="64" t="s">
        <v>330</v>
      </c>
      <c r="C103" s="50">
        <v>26000</v>
      </c>
      <c r="D103" s="50">
        <f>C103</f>
        <v>26000</v>
      </c>
      <c r="E103" s="51" t="s">
        <v>11</v>
      </c>
      <c r="F103" s="168" t="s">
        <v>62</v>
      </c>
      <c r="G103" s="167"/>
      <c r="H103" s="168" t="str">
        <f>F103</f>
        <v>นายภาสกร  วรธรรมธนากร</v>
      </c>
      <c r="I103" s="167"/>
      <c r="J103" s="51" t="s">
        <v>12</v>
      </c>
      <c r="K103" s="98" t="s">
        <v>13</v>
      </c>
      <c r="L103" s="103" t="str">
        <f>L10</f>
        <v>เลขที่</v>
      </c>
      <c r="M103" s="66">
        <v>172</v>
      </c>
      <c r="N103" s="55" t="str">
        <f>N10</f>
        <v>/2568</v>
      </c>
    </row>
    <row r="104" spans="1:14" x14ac:dyDescent="0.5">
      <c r="A104" s="34"/>
      <c r="B104" s="56" t="s">
        <v>331</v>
      </c>
      <c r="C104" s="91"/>
      <c r="D104" s="58"/>
      <c r="E104" s="59"/>
      <c r="F104" s="60" t="s">
        <v>14</v>
      </c>
      <c r="G104" s="61">
        <f>D103</f>
        <v>26000</v>
      </c>
      <c r="H104" s="60" t="s">
        <v>15</v>
      </c>
      <c r="I104" s="61">
        <f>G104</f>
        <v>26000</v>
      </c>
      <c r="J104" s="51" t="s">
        <v>16</v>
      </c>
      <c r="K104" s="98">
        <v>1</v>
      </c>
      <c r="L104" s="169" t="str">
        <f>L11</f>
        <v>เมษายน</v>
      </c>
      <c r="M104" s="169"/>
      <c r="N104" s="62" t="str">
        <f>N11</f>
        <v>2568</v>
      </c>
    </row>
    <row r="105" spans="1:14" x14ac:dyDescent="0.5">
      <c r="A105" s="48"/>
      <c r="B105" s="58"/>
      <c r="C105" s="50"/>
      <c r="D105" s="50"/>
      <c r="E105" s="51"/>
      <c r="F105" s="168"/>
      <c r="G105" s="167"/>
      <c r="H105" s="168"/>
      <c r="I105" s="167"/>
      <c r="J105" s="51"/>
      <c r="K105" s="87"/>
      <c r="L105" s="88"/>
      <c r="M105" s="88"/>
      <c r="N105" s="89"/>
    </row>
    <row r="106" spans="1:14" x14ac:dyDescent="0.5">
      <c r="A106" s="51">
        <v>29</v>
      </c>
      <c r="B106" s="64" t="s">
        <v>330</v>
      </c>
      <c r="C106" s="50">
        <v>22000</v>
      </c>
      <c r="D106" s="50">
        <f>C106</f>
        <v>22000</v>
      </c>
      <c r="E106" s="51" t="s">
        <v>11</v>
      </c>
      <c r="F106" s="168" t="s">
        <v>64</v>
      </c>
      <c r="G106" s="167"/>
      <c r="H106" s="168" t="str">
        <f>F106</f>
        <v>นายจำลอง  มงคลนาม</v>
      </c>
      <c r="I106" s="167"/>
      <c r="J106" s="51" t="s">
        <v>12</v>
      </c>
      <c r="K106" s="98" t="s">
        <v>13</v>
      </c>
      <c r="L106" s="103" t="str">
        <f>L13</f>
        <v>เลขที่</v>
      </c>
      <c r="M106" s="66">
        <v>173</v>
      </c>
      <c r="N106" s="55" t="str">
        <f>N13</f>
        <v>/2568</v>
      </c>
    </row>
    <row r="107" spans="1:14" x14ac:dyDescent="0.5">
      <c r="A107" s="34"/>
      <c r="B107" s="56" t="s">
        <v>331</v>
      </c>
      <c r="C107" s="91"/>
      <c r="D107" s="58"/>
      <c r="E107" s="59"/>
      <c r="F107" s="60" t="s">
        <v>14</v>
      </c>
      <c r="G107" s="61">
        <f>D106</f>
        <v>22000</v>
      </c>
      <c r="H107" s="60" t="s">
        <v>15</v>
      </c>
      <c r="I107" s="61">
        <f>G107</f>
        <v>22000</v>
      </c>
      <c r="J107" s="51" t="s">
        <v>16</v>
      </c>
      <c r="K107" s="98">
        <v>1</v>
      </c>
      <c r="L107" s="169" t="str">
        <f>L14</f>
        <v>เมษายน</v>
      </c>
      <c r="M107" s="169"/>
      <c r="N107" s="62" t="str">
        <f>N14</f>
        <v>2568</v>
      </c>
    </row>
    <row r="108" spans="1:14" x14ac:dyDescent="0.5">
      <c r="A108" s="51"/>
      <c r="B108" s="58"/>
      <c r="C108" s="50"/>
      <c r="D108" s="50"/>
      <c r="E108" s="51"/>
      <c r="F108" s="168"/>
      <c r="G108" s="167"/>
      <c r="H108" s="168"/>
      <c r="I108" s="167"/>
      <c r="J108" s="51"/>
      <c r="K108" s="87"/>
      <c r="L108" s="88"/>
      <c r="M108" s="88"/>
      <c r="N108" s="89"/>
    </row>
    <row r="109" spans="1:14" x14ac:dyDescent="0.5">
      <c r="A109" s="71">
        <v>30</v>
      </c>
      <c r="B109" s="64" t="s">
        <v>330</v>
      </c>
      <c r="C109" s="50">
        <v>18000</v>
      </c>
      <c r="D109" s="50">
        <f>C109</f>
        <v>18000</v>
      </c>
      <c r="E109" s="51" t="s">
        <v>11</v>
      </c>
      <c r="F109" s="168" t="s">
        <v>65</v>
      </c>
      <c r="G109" s="167"/>
      <c r="H109" s="168" t="str">
        <f>F109</f>
        <v>นายสุชาติ  พึ่งใจ</v>
      </c>
      <c r="I109" s="167"/>
      <c r="J109" s="51" t="s">
        <v>12</v>
      </c>
      <c r="K109" s="98" t="s">
        <v>13</v>
      </c>
      <c r="L109" s="103" t="str">
        <f>L16</f>
        <v>เลขที่</v>
      </c>
      <c r="M109" s="66">
        <v>174</v>
      </c>
      <c r="N109" s="55" t="str">
        <f>N16</f>
        <v>/2568</v>
      </c>
    </row>
    <row r="110" spans="1:14" x14ac:dyDescent="0.5">
      <c r="A110" s="51"/>
      <c r="B110" s="56" t="s">
        <v>331</v>
      </c>
      <c r="C110" s="91"/>
      <c r="D110" s="58"/>
      <c r="E110" s="59"/>
      <c r="F110" s="60" t="s">
        <v>14</v>
      </c>
      <c r="G110" s="61">
        <f>D109</f>
        <v>18000</v>
      </c>
      <c r="H110" s="60" t="s">
        <v>15</v>
      </c>
      <c r="I110" s="61">
        <f>G110</f>
        <v>18000</v>
      </c>
      <c r="J110" s="51" t="s">
        <v>16</v>
      </c>
      <c r="K110" s="98">
        <v>1</v>
      </c>
      <c r="L110" s="169" t="str">
        <f>L17</f>
        <v>เมษายน</v>
      </c>
      <c r="M110" s="169"/>
      <c r="N110" s="62" t="str">
        <f>N17</f>
        <v>2568</v>
      </c>
    </row>
    <row r="111" spans="1:14" x14ac:dyDescent="0.5">
      <c r="A111" s="51"/>
      <c r="B111" s="58"/>
      <c r="C111" s="50"/>
      <c r="D111" s="50"/>
      <c r="E111" s="59"/>
      <c r="F111" s="168"/>
      <c r="G111" s="167"/>
      <c r="H111" s="168"/>
      <c r="I111" s="167"/>
      <c r="J111" s="51"/>
      <c r="K111" s="87"/>
      <c r="L111" s="88"/>
      <c r="M111" s="88"/>
      <c r="N111" s="89"/>
    </row>
    <row r="112" spans="1:14" x14ac:dyDescent="0.5">
      <c r="A112" s="51">
        <v>31</v>
      </c>
      <c r="B112" s="64" t="s">
        <v>330</v>
      </c>
      <c r="C112" s="50">
        <v>28000</v>
      </c>
      <c r="D112" s="50">
        <f>C112</f>
        <v>28000</v>
      </c>
      <c r="E112" s="51" t="s">
        <v>11</v>
      </c>
      <c r="F112" s="168" t="s">
        <v>66</v>
      </c>
      <c r="G112" s="167"/>
      <c r="H112" s="168" t="str">
        <f>F112</f>
        <v>นางนงเยาว์  พันธุ์เณร</v>
      </c>
      <c r="I112" s="167"/>
      <c r="J112" s="51" t="s">
        <v>12</v>
      </c>
      <c r="K112" s="98" t="s">
        <v>13</v>
      </c>
      <c r="L112" s="103" t="str">
        <f>L19</f>
        <v>เลขที่</v>
      </c>
      <c r="M112" s="66">
        <v>175</v>
      </c>
      <c r="N112" s="55" t="str">
        <f>N19</f>
        <v>/2568</v>
      </c>
    </row>
    <row r="113" spans="1:14" x14ac:dyDescent="0.5">
      <c r="A113" s="51"/>
      <c r="B113" s="56" t="s">
        <v>331</v>
      </c>
      <c r="C113" s="91"/>
      <c r="D113" s="58"/>
      <c r="E113" s="59"/>
      <c r="F113" s="60" t="s">
        <v>14</v>
      </c>
      <c r="G113" s="61">
        <f>D112</f>
        <v>28000</v>
      </c>
      <c r="H113" s="60" t="s">
        <v>15</v>
      </c>
      <c r="I113" s="61">
        <f>G113</f>
        <v>28000</v>
      </c>
      <c r="J113" s="51" t="s">
        <v>16</v>
      </c>
      <c r="K113" s="98">
        <v>1</v>
      </c>
      <c r="L113" s="169" t="str">
        <f>L20</f>
        <v>เมษายน</v>
      </c>
      <c r="M113" s="169"/>
      <c r="N113" s="62" t="str">
        <f>N20</f>
        <v>2568</v>
      </c>
    </row>
    <row r="114" spans="1:14" x14ac:dyDescent="0.5">
      <c r="A114" s="51"/>
      <c r="B114" s="58"/>
      <c r="C114" s="50"/>
      <c r="D114" s="50"/>
      <c r="E114" s="59"/>
      <c r="F114" s="60"/>
      <c r="G114" s="61"/>
      <c r="H114" s="60"/>
      <c r="I114" s="61"/>
      <c r="J114" s="51"/>
      <c r="K114" s="87"/>
      <c r="L114" s="88"/>
      <c r="M114" s="88"/>
      <c r="N114" s="89"/>
    </row>
    <row r="115" spans="1:14" x14ac:dyDescent="0.5">
      <c r="A115" s="51">
        <v>32</v>
      </c>
      <c r="B115" s="64" t="s">
        <v>330</v>
      </c>
      <c r="C115" s="50">
        <v>30000</v>
      </c>
      <c r="D115" s="50">
        <f>C115</f>
        <v>30000</v>
      </c>
      <c r="E115" s="51" t="s">
        <v>11</v>
      </c>
      <c r="F115" s="168" t="s">
        <v>67</v>
      </c>
      <c r="G115" s="167"/>
      <c r="H115" s="168" t="str">
        <f>F115</f>
        <v>นางสาวอรพิน  ปัญญาสิงห์</v>
      </c>
      <c r="I115" s="167"/>
      <c r="J115" s="51" t="s">
        <v>12</v>
      </c>
      <c r="K115" s="98" t="s">
        <v>13</v>
      </c>
      <c r="L115" s="103" t="str">
        <f>L22</f>
        <v>เลขที่</v>
      </c>
      <c r="M115" s="66">
        <v>176</v>
      </c>
      <c r="N115" s="55" t="str">
        <f>N22</f>
        <v>/2568</v>
      </c>
    </row>
    <row r="116" spans="1:14" x14ac:dyDescent="0.5">
      <c r="A116" s="51"/>
      <c r="B116" s="56" t="s">
        <v>331</v>
      </c>
      <c r="C116" s="91"/>
      <c r="D116" s="58"/>
      <c r="E116" s="59"/>
      <c r="F116" s="60" t="s">
        <v>14</v>
      </c>
      <c r="G116" s="61">
        <f>D115</f>
        <v>30000</v>
      </c>
      <c r="H116" s="60" t="s">
        <v>15</v>
      </c>
      <c r="I116" s="61">
        <f>G116</f>
        <v>30000</v>
      </c>
      <c r="J116" s="51" t="s">
        <v>16</v>
      </c>
      <c r="K116" s="98">
        <v>1</v>
      </c>
      <c r="L116" s="169" t="str">
        <f>L23</f>
        <v>เมษายน</v>
      </c>
      <c r="M116" s="169"/>
      <c r="N116" s="62" t="str">
        <f>N23</f>
        <v>2568</v>
      </c>
    </row>
    <row r="117" spans="1:14" s="96" customFormat="1" x14ac:dyDescent="0.5">
      <c r="A117" s="170" t="s">
        <v>0</v>
      </c>
      <c r="B117" s="170"/>
      <c r="C117" s="170"/>
      <c r="D117" s="170"/>
      <c r="E117" s="170"/>
      <c r="F117" s="170"/>
      <c r="G117" s="170"/>
      <c r="H117" s="170"/>
      <c r="I117" s="170"/>
      <c r="J117" s="170"/>
      <c r="K117" s="170"/>
      <c r="L117" s="170"/>
      <c r="M117" s="170"/>
      <c r="N117" s="170"/>
    </row>
    <row r="118" spans="1:14" s="96" customFormat="1" x14ac:dyDescent="0.5">
      <c r="A118" s="171" t="s">
        <v>473</v>
      </c>
      <c r="B118" s="171"/>
      <c r="C118" s="171"/>
      <c r="D118" s="171"/>
      <c r="E118" s="171"/>
      <c r="F118" s="171"/>
      <c r="G118" s="171"/>
      <c r="H118" s="171"/>
      <c r="I118" s="171"/>
      <c r="J118" s="171"/>
      <c r="K118" s="171"/>
      <c r="L118" s="171"/>
      <c r="M118" s="171"/>
      <c r="N118" s="171"/>
    </row>
    <row r="119" spans="1:14" s="96" customFormat="1" x14ac:dyDescent="0.5">
      <c r="A119" s="171" t="s">
        <v>1</v>
      </c>
      <c r="B119" s="171"/>
      <c r="C119" s="171"/>
      <c r="D119" s="171"/>
      <c r="E119" s="171"/>
      <c r="F119" s="171"/>
      <c r="G119" s="171"/>
      <c r="H119" s="171"/>
      <c r="I119" s="171"/>
      <c r="J119" s="171"/>
      <c r="K119" s="171"/>
      <c r="L119" s="171"/>
      <c r="M119" s="171"/>
      <c r="N119" s="171"/>
    </row>
    <row r="120" spans="1:14" s="96" customFormat="1" x14ac:dyDescent="0.5">
      <c r="A120" s="171" t="s">
        <v>485</v>
      </c>
      <c r="B120" s="171"/>
      <c r="C120" s="171"/>
      <c r="D120" s="171"/>
      <c r="E120" s="171"/>
      <c r="F120" s="171"/>
      <c r="G120" s="171"/>
      <c r="H120" s="171"/>
      <c r="I120" s="171"/>
      <c r="J120" s="171"/>
      <c r="K120" s="171"/>
      <c r="L120" s="171"/>
      <c r="M120" s="171"/>
      <c r="N120" s="171"/>
    </row>
    <row r="121" spans="1:14" s="97" customFormat="1" ht="43.5" customHeight="1" x14ac:dyDescent="0.45">
      <c r="A121" s="172" t="s">
        <v>2</v>
      </c>
      <c r="B121" s="172" t="s">
        <v>3</v>
      </c>
      <c r="C121" s="174" t="s">
        <v>4</v>
      </c>
      <c r="D121" s="172" t="s">
        <v>5</v>
      </c>
      <c r="E121" s="172" t="s">
        <v>6</v>
      </c>
      <c r="F121" s="176" t="s">
        <v>7</v>
      </c>
      <c r="G121" s="177"/>
      <c r="H121" s="176" t="s">
        <v>8</v>
      </c>
      <c r="I121" s="177"/>
      <c r="J121" s="174" t="s">
        <v>9</v>
      </c>
      <c r="K121" s="176" t="s">
        <v>10</v>
      </c>
      <c r="L121" s="180"/>
      <c r="M121" s="180"/>
      <c r="N121" s="177"/>
    </row>
    <row r="122" spans="1:14" s="97" customFormat="1" ht="21" x14ac:dyDescent="0.45">
      <c r="A122" s="173"/>
      <c r="B122" s="173"/>
      <c r="C122" s="175"/>
      <c r="D122" s="173"/>
      <c r="E122" s="173"/>
      <c r="F122" s="178"/>
      <c r="G122" s="179"/>
      <c r="H122" s="178"/>
      <c r="I122" s="179"/>
      <c r="J122" s="175"/>
      <c r="K122" s="178"/>
      <c r="L122" s="181"/>
      <c r="M122" s="181"/>
      <c r="N122" s="179"/>
    </row>
    <row r="123" spans="1:14" x14ac:dyDescent="0.5">
      <c r="A123" s="51">
        <v>33</v>
      </c>
      <c r="B123" s="64" t="s">
        <v>330</v>
      </c>
      <c r="C123" s="50">
        <v>26000</v>
      </c>
      <c r="D123" s="50">
        <f>C123</f>
        <v>26000</v>
      </c>
      <c r="E123" s="51" t="s">
        <v>11</v>
      </c>
      <c r="F123" s="168" t="s">
        <v>68</v>
      </c>
      <c r="G123" s="167"/>
      <c r="H123" s="168" t="str">
        <f>F123</f>
        <v>นางสาวอภิฌาพร  จุงใจ</v>
      </c>
      <c r="I123" s="167"/>
      <c r="J123" s="51" t="s">
        <v>12</v>
      </c>
      <c r="K123" s="98" t="s">
        <v>13</v>
      </c>
      <c r="L123" s="103" t="str">
        <f>L25</f>
        <v>เลขที่</v>
      </c>
      <c r="M123" s="66">
        <v>177</v>
      </c>
      <c r="N123" s="55" t="str">
        <f>N25</f>
        <v>/2568</v>
      </c>
    </row>
    <row r="124" spans="1:14" x14ac:dyDescent="0.5">
      <c r="A124" s="51"/>
      <c r="B124" s="56" t="s">
        <v>331</v>
      </c>
      <c r="C124" s="91"/>
      <c r="D124" s="58"/>
      <c r="E124" s="59"/>
      <c r="F124" s="60" t="s">
        <v>14</v>
      </c>
      <c r="G124" s="61">
        <f>D123</f>
        <v>26000</v>
      </c>
      <c r="H124" s="60" t="s">
        <v>15</v>
      </c>
      <c r="I124" s="61">
        <f>G124</f>
        <v>26000</v>
      </c>
      <c r="J124" s="51" t="s">
        <v>16</v>
      </c>
      <c r="K124" s="98">
        <v>1</v>
      </c>
      <c r="L124" s="169" t="str">
        <f>L26</f>
        <v>เมษายน</v>
      </c>
      <c r="M124" s="169"/>
      <c r="N124" s="62" t="str">
        <f>N26</f>
        <v>2568</v>
      </c>
    </row>
    <row r="125" spans="1:14" x14ac:dyDescent="0.5">
      <c r="A125" s="51"/>
      <c r="B125" s="64"/>
      <c r="C125" s="90"/>
      <c r="D125" s="58"/>
      <c r="E125" s="59"/>
      <c r="F125" s="60"/>
      <c r="G125" s="61"/>
      <c r="H125" s="60"/>
      <c r="I125" s="61"/>
      <c r="J125" s="51"/>
      <c r="K125" s="87"/>
      <c r="L125" s="88"/>
      <c r="M125" s="88"/>
      <c r="N125" s="93"/>
    </row>
    <row r="126" spans="1:14" x14ac:dyDescent="0.5">
      <c r="A126" s="51">
        <v>34</v>
      </c>
      <c r="B126" s="64" t="s">
        <v>330</v>
      </c>
      <c r="C126" s="50">
        <v>30000</v>
      </c>
      <c r="D126" s="50">
        <f>C126</f>
        <v>30000</v>
      </c>
      <c r="E126" s="51" t="s">
        <v>11</v>
      </c>
      <c r="F126" s="168" t="s">
        <v>69</v>
      </c>
      <c r="G126" s="167"/>
      <c r="H126" s="168" t="str">
        <f>F126</f>
        <v>นางสาวณัฐณี  เอกตระกูล</v>
      </c>
      <c r="I126" s="167"/>
      <c r="J126" s="51" t="s">
        <v>12</v>
      </c>
      <c r="K126" s="98" t="s">
        <v>13</v>
      </c>
      <c r="L126" s="103" t="str">
        <f>L28</f>
        <v>เลขที่</v>
      </c>
      <c r="M126" s="66">
        <v>178</v>
      </c>
      <c r="N126" s="55" t="str">
        <f>N28</f>
        <v>/2568</v>
      </c>
    </row>
    <row r="127" spans="1:14" x14ac:dyDescent="0.5">
      <c r="A127" s="51"/>
      <c r="B127" s="56" t="s">
        <v>331</v>
      </c>
      <c r="C127" s="91"/>
      <c r="D127" s="58"/>
      <c r="E127" s="59"/>
      <c r="F127" s="60" t="s">
        <v>14</v>
      </c>
      <c r="G127" s="61">
        <f>D126</f>
        <v>30000</v>
      </c>
      <c r="H127" s="60" t="s">
        <v>15</v>
      </c>
      <c r="I127" s="61">
        <f>G127</f>
        <v>30000</v>
      </c>
      <c r="J127" s="51" t="s">
        <v>16</v>
      </c>
      <c r="K127" s="98">
        <v>1</v>
      </c>
      <c r="L127" s="169" t="str">
        <f>L29</f>
        <v>เมษายน</v>
      </c>
      <c r="M127" s="169"/>
      <c r="N127" s="62" t="str">
        <f>N29</f>
        <v>2568</v>
      </c>
    </row>
    <row r="128" spans="1:14" x14ac:dyDescent="0.5">
      <c r="A128" s="51"/>
      <c r="B128" s="64"/>
      <c r="C128" s="90"/>
      <c r="D128" s="58"/>
      <c r="E128" s="51"/>
      <c r="F128" s="54"/>
      <c r="G128" s="53"/>
      <c r="H128" s="54"/>
      <c r="I128" s="53"/>
      <c r="J128" s="51"/>
      <c r="K128" s="54"/>
      <c r="L128" s="72"/>
      <c r="M128" s="72"/>
      <c r="N128" s="73"/>
    </row>
    <row r="129" spans="1:14" x14ac:dyDescent="0.5">
      <c r="A129" s="51">
        <v>35</v>
      </c>
      <c r="B129" s="64" t="s">
        <v>330</v>
      </c>
      <c r="C129" s="50">
        <v>30000</v>
      </c>
      <c r="D129" s="50">
        <f>C129</f>
        <v>30000</v>
      </c>
      <c r="E129" s="51" t="s">
        <v>11</v>
      </c>
      <c r="F129" s="168" t="s">
        <v>28</v>
      </c>
      <c r="G129" s="167"/>
      <c r="H129" s="168" t="str">
        <f>F129</f>
        <v>นางสาวนพเก้า  ทรงศิริ</v>
      </c>
      <c r="I129" s="167"/>
      <c r="J129" s="51" t="s">
        <v>12</v>
      </c>
      <c r="K129" s="98" t="s">
        <v>13</v>
      </c>
      <c r="L129" s="103" t="str">
        <f>L36</f>
        <v>เลขที่</v>
      </c>
      <c r="M129" s="66">
        <v>179</v>
      </c>
      <c r="N129" s="55" t="str">
        <f>N36</f>
        <v>/2568</v>
      </c>
    </row>
    <row r="130" spans="1:14" x14ac:dyDescent="0.5">
      <c r="A130" s="51"/>
      <c r="B130" s="56" t="s">
        <v>331</v>
      </c>
      <c r="C130" s="91"/>
      <c r="D130" s="58"/>
      <c r="E130" s="59"/>
      <c r="F130" s="60" t="s">
        <v>14</v>
      </c>
      <c r="G130" s="61">
        <f>D129</f>
        <v>30000</v>
      </c>
      <c r="H130" s="60" t="s">
        <v>15</v>
      </c>
      <c r="I130" s="61">
        <f>G130</f>
        <v>30000</v>
      </c>
      <c r="J130" s="51" t="s">
        <v>16</v>
      </c>
      <c r="K130" s="98">
        <v>1</v>
      </c>
      <c r="L130" s="169" t="str">
        <f>L37</f>
        <v>เมษายน</v>
      </c>
      <c r="M130" s="169"/>
      <c r="N130" s="62" t="str">
        <f>N37</f>
        <v>2568</v>
      </c>
    </row>
    <row r="131" spans="1:14" x14ac:dyDescent="0.5">
      <c r="A131" s="48">
        <v>36</v>
      </c>
      <c r="B131" s="64" t="s">
        <v>330</v>
      </c>
      <c r="C131" s="50">
        <v>30000</v>
      </c>
      <c r="D131" s="50">
        <f>C131</f>
        <v>30000</v>
      </c>
      <c r="E131" s="51" t="s">
        <v>11</v>
      </c>
      <c r="F131" s="168" t="s">
        <v>70</v>
      </c>
      <c r="G131" s="167"/>
      <c r="H131" s="168" t="str">
        <f>F131</f>
        <v>นางสาววัลวิภา  ฉายแสง</v>
      </c>
      <c r="I131" s="167"/>
      <c r="J131" s="51" t="s">
        <v>12</v>
      </c>
      <c r="K131" s="98" t="s">
        <v>13</v>
      </c>
      <c r="L131" s="103" t="str">
        <f>L38</f>
        <v>เลขที่</v>
      </c>
      <c r="M131" s="66">
        <v>180</v>
      </c>
      <c r="N131" s="55" t="str">
        <f>N38</f>
        <v>/2568</v>
      </c>
    </row>
    <row r="132" spans="1:14" x14ac:dyDescent="0.5">
      <c r="A132" s="48"/>
      <c r="B132" s="56" t="s">
        <v>331</v>
      </c>
      <c r="C132" s="91"/>
      <c r="D132" s="58"/>
      <c r="E132" s="59"/>
      <c r="F132" s="60" t="s">
        <v>14</v>
      </c>
      <c r="G132" s="61">
        <f>D131</f>
        <v>30000</v>
      </c>
      <c r="H132" s="60" t="s">
        <v>15</v>
      </c>
      <c r="I132" s="61">
        <f>G132</f>
        <v>30000</v>
      </c>
      <c r="J132" s="51" t="s">
        <v>16</v>
      </c>
      <c r="K132" s="98">
        <v>1</v>
      </c>
      <c r="L132" s="169" t="str">
        <f>L39</f>
        <v>เมษายน</v>
      </c>
      <c r="M132" s="169"/>
      <c r="N132" s="62" t="str">
        <f>N39</f>
        <v>2568</v>
      </c>
    </row>
    <row r="133" spans="1:14" x14ac:dyDescent="0.5">
      <c r="A133" s="48"/>
      <c r="B133" s="64"/>
      <c r="C133" s="90"/>
      <c r="D133" s="58"/>
      <c r="E133" s="59"/>
      <c r="F133" s="54"/>
      <c r="G133" s="53"/>
      <c r="H133" s="54"/>
      <c r="I133" s="53"/>
      <c r="J133" s="51"/>
      <c r="K133" s="87"/>
      <c r="L133" s="88"/>
      <c r="M133" s="88"/>
      <c r="N133" s="89"/>
    </row>
    <row r="134" spans="1:14" x14ac:dyDescent="0.5">
      <c r="A134" s="51">
        <v>37</v>
      </c>
      <c r="B134" s="64" t="s">
        <v>330</v>
      </c>
      <c r="C134" s="50">
        <v>30000</v>
      </c>
      <c r="D134" s="50">
        <f>C134</f>
        <v>30000</v>
      </c>
      <c r="E134" s="51" t="s">
        <v>11</v>
      </c>
      <c r="F134" s="168" t="s">
        <v>71</v>
      </c>
      <c r="G134" s="167"/>
      <c r="H134" s="168" t="str">
        <f>F134</f>
        <v>นายแสนปิติ  จันแทน</v>
      </c>
      <c r="I134" s="167"/>
      <c r="J134" s="51" t="s">
        <v>12</v>
      </c>
      <c r="K134" s="98" t="s">
        <v>13</v>
      </c>
      <c r="L134" s="103" t="str">
        <f>L41</f>
        <v>เลขที่</v>
      </c>
      <c r="M134" s="66">
        <v>181</v>
      </c>
      <c r="N134" s="55" t="str">
        <f>N41</f>
        <v>/2568</v>
      </c>
    </row>
    <row r="135" spans="1:14" x14ac:dyDescent="0.5">
      <c r="A135" s="34"/>
      <c r="B135" s="56" t="s">
        <v>331</v>
      </c>
      <c r="C135" s="91"/>
      <c r="D135" s="58"/>
      <c r="E135" s="59"/>
      <c r="F135" s="60" t="s">
        <v>14</v>
      </c>
      <c r="G135" s="61">
        <f>D134</f>
        <v>30000</v>
      </c>
      <c r="H135" s="60" t="s">
        <v>15</v>
      </c>
      <c r="I135" s="61">
        <f>G135</f>
        <v>30000</v>
      </c>
      <c r="J135" s="51" t="s">
        <v>16</v>
      </c>
      <c r="K135" s="98">
        <v>1</v>
      </c>
      <c r="L135" s="169" t="str">
        <f>L42</f>
        <v>เมษายน</v>
      </c>
      <c r="M135" s="169"/>
      <c r="N135" s="62" t="str">
        <f>N42</f>
        <v>2568</v>
      </c>
    </row>
    <row r="136" spans="1:14" x14ac:dyDescent="0.5">
      <c r="A136" s="48"/>
      <c r="B136" s="64"/>
      <c r="C136" s="90"/>
      <c r="D136" s="58"/>
      <c r="E136" s="51"/>
      <c r="F136" s="84"/>
      <c r="G136" s="85"/>
      <c r="H136" s="84"/>
      <c r="I136" s="85"/>
      <c r="J136" s="51"/>
      <c r="K136" s="87"/>
      <c r="L136" s="88"/>
      <c r="M136" s="88"/>
      <c r="N136" s="89"/>
    </row>
    <row r="137" spans="1:14" ht="21" customHeight="1" x14ac:dyDescent="0.5">
      <c r="A137" s="51">
        <v>38</v>
      </c>
      <c r="B137" s="64" t="s">
        <v>330</v>
      </c>
      <c r="C137" s="50">
        <v>30000</v>
      </c>
      <c r="D137" s="50">
        <f>C137</f>
        <v>30000</v>
      </c>
      <c r="E137" s="51" t="s">
        <v>11</v>
      </c>
      <c r="F137" s="168" t="s">
        <v>226</v>
      </c>
      <c r="G137" s="167"/>
      <c r="H137" s="168" t="str">
        <f>F137</f>
        <v xml:space="preserve">นางสาวชนาภา  พวงศิริ </v>
      </c>
      <c r="I137" s="167"/>
      <c r="J137" s="51" t="s">
        <v>12</v>
      </c>
      <c r="K137" s="98" t="s">
        <v>13</v>
      </c>
      <c r="L137" s="103" t="str">
        <f>L44</f>
        <v>เลขที่</v>
      </c>
      <c r="M137" s="66">
        <v>182</v>
      </c>
      <c r="N137" s="55" t="str">
        <f>N44</f>
        <v>/2568</v>
      </c>
    </row>
    <row r="138" spans="1:14" x14ac:dyDescent="0.5">
      <c r="A138" s="34"/>
      <c r="B138" s="56" t="s">
        <v>331</v>
      </c>
      <c r="C138" s="91"/>
      <c r="D138" s="58"/>
      <c r="E138" s="59"/>
      <c r="F138" s="60" t="s">
        <v>14</v>
      </c>
      <c r="G138" s="61">
        <f>D137</f>
        <v>30000</v>
      </c>
      <c r="H138" s="60" t="s">
        <v>15</v>
      </c>
      <c r="I138" s="61">
        <f>G138</f>
        <v>30000</v>
      </c>
      <c r="J138" s="51" t="s">
        <v>16</v>
      </c>
      <c r="K138" s="98">
        <v>1</v>
      </c>
      <c r="L138" s="169" t="str">
        <f>L45</f>
        <v>เมษายน</v>
      </c>
      <c r="M138" s="169"/>
      <c r="N138" s="62" t="str">
        <f>N45</f>
        <v>2568</v>
      </c>
    </row>
    <row r="139" spans="1:14" x14ac:dyDescent="0.5">
      <c r="A139" s="51"/>
      <c r="B139" s="58"/>
      <c r="C139" s="50"/>
      <c r="D139" s="50"/>
      <c r="E139" s="51"/>
      <c r="F139" s="168"/>
      <c r="G139" s="167"/>
      <c r="H139" s="168"/>
      <c r="I139" s="167"/>
      <c r="J139" s="51"/>
      <c r="K139" s="87"/>
      <c r="L139" s="88"/>
      <c r="M139" s="88"/>
      <c r="N139" s="89"/>
    </row>
    <row r="140" spans="1:14" x14ac:dyDescent="0.5">
      <c r="A140" s="71">
        <v>39</v>
      </c>
      <c r="B140" s="64" t="s">
        <v>330</v>
      </c>
      <c r="C140" s="50">
        <v>30000</v>
      </c>
      <c r="D140" s="50">
        <f>C140</f>
        <v>30000</v>
      </c>
      <c r="E140" s="51" t="s">
        <v>11</v>
      </c>
      <c r="F140" s="168" t="s">
        <v>227</v>
      </c>
      <c r="G140" s="167"/>
      <c r="H140" s="168" t="str">
        <f>F140</f>
        <v>นายพิริยะ ธะนีรมย์</v>
      </c>
      <c r="I140" s="167"/>
      <c r="J140" s="51" t="s">
        <v>12</v>
      </c>
      <c r="K140" s="98" t="s">
        <v>13</v>
      </c>
      <c r="L140" s="103" t="str">
        <f>L47</f>
        <v>เลขที่</v>
      </c>
      <c r="M140" s="66">
        <v>183</v>
      </c>
      <c r="N140" s="55" t="str">
        <f>N47</f>
        <v>/2568</v>
      </c>
    </row>
    <row r="141" spans="1:14" x14ac:dyDescent="0.5">
      <c r="A141" s="51"/>
      <c r="B141" s="56" t="s">
        <v>331</v>
      </c>
      <c r="C141" s="91"/>
      <c r="D141" s="58"/>
      <c r="E141" s="59"/>
      <c r="F141" s="60" t="s">
        <v>14</v>
      </c>
      <c r="G141" s="61">
        <f>D140</f>
        <v>30000</v>
      </c>
      <c r="H141" s="60" t="s">
        <v>15</v>
      </c>
      <c r="I141" s="61">
        <f>G141</f>
        <v>30000</v>
      </c>
      <c r="J141" s="51" t="s">
        <v>16</v>
      </c>
      <c r="K141" s="98">
        <v>1</v>
      </c>
      <c r="L141" s="169" t="str">
        <f>L48</f>
        <v>เมษายน</v>
      </c>
      <c r="M141" s="169"/>
      <c r="N141" s="62" t="str">
        <f>N48</f>
        <v>2568</v>
      </c>
    </row>
    <row r="142" spans="1:14" x14ac:dyDescent="0.5">
      <c r="A142" s="51"/>
      <c r="B142" s="64"/>
      <c r="C142" s="90"/>
      <c r="D142" s="58"/>
      <c r="E142" s="59"/>
      <c r="F142" s="54"/>
      <c r="G142" s="53"/>
      <c r="H142" s="54"/>
      <c r="I142" s="53"/>
      <c r="J142" s="51"/>
      <c r="K142" s="87"/>
      <c r="L142" s="88"/>
      <c r="M142" s="88"/>
      <c r="N142" s="89"/>
    </row>
    <row r="143" spans="1:14" x14ac:dyDescent="0.5">
      <c r="A143" s="51">
        <v>40</v>
      </c>
      <c r="B143" s="64" t="s">
        <v>330</v>
      </c>
      <c r="C143" s="50">
        <v>30000</v>
      </c>
      <c r="D143" s="50">
        <f>C143</f>
        <v>30000</v>
      </c>
      <c r="E143" s="51" t="s">
        <v>11</v>
      </c>
      <c r="F143" s="168" t="s">
        <v>29</v>
      </c>
      <c r="G143" s="167"/>
      <c r="H143" s="168" t="str">
        <f>F143</f>
        <v>นายอานนท์ กระจกภาพ</v>
      </c>
      <c r="I143" s="167"/>
      <c r="J143" s="51" t="s">
        <v>12</v>
      </c>
      <c r="K143" s="98" t="s">
        <v>13</v>
      </c>
      <c r="L143" s="103" t="str">
        <f>L50</f>
        <v>เลขที่</v>
      </c>
      <c r="M143" s="66">
        <v>184</v>
      </c>
      <c r="N143" s="55" t="str">
        <f>N50</f>
        <v>/2568</v>
      </c>
    </row>
    <row r="144" spans="1:14" x14ac:dyDescent="0.5">
      <c r="A144" s="51"/>
      <c r="B144" s="56" t="s">
        <v>331</v>
      </c>
      <c r="C144" s="91"/>
      <c r="D144" s="58"/>
      <c r="E144" s="59"/>
      <c r="F144" s="60" t="s">
        <v>14</v>
      </c>
      <c r="G144" s="61">
        <f>D143</f>
        <v>30000</v>
      </c>
      <c r="H144" s="60" t="s">
        <v>15</v>
      </c>
      <c r="I144" s="61">
        <f>G144</f>
        <v>30000</v>
      </c>
      <c r="J144" s="51" t="s">
        <v>16</v>
      </c>
      <c r="K144" s="98">
        <v>1</v>
      </c>
      <c r="L144" s="169" t="str">
        <f>L51</f>
        <v>เมษายน</v>
      </c>
      <c r="M144" s="169"/>
      <c r="N144" s="62" t="str">
        <f>N51</f>
        <v>2568</v>
      </c>
    </row>
    <row r="145" spans="1:14" x14ac:dyDescent="0.5">
      <c r="A145" s="51"/>
      <c r="B145" s="64"/>
      <c r="C145" s="90"/>
      <c r="D145" s="58"/>
      <c r="E145" s="51"/>
      <c r="F145" s="84"/>
      <c r="G145" s="85"/>
      <c r="H145" s="84"/>
      <c r="I145" s="85"/>
      <c r="J145" s="51"/>
      <c r="K145" s="87"/>
      <c r="L145" s="88"/>
      <c r="M145" s="88"/>
      <c r="N145" s="89"/>
    </row>
    <row r="146" spans="1:14" s="96" customFormat="1" x14ac:dyDescent="0.5">
      <c r="A146" s="170" t="s">
        <v>0</v>
      </c>
      <c r="B146" s="170"/>
      <c r="C146" s="170"/>
      <c r="D146" s="170"/>
      <c r="E146" s="170"/>
      <c r="F146" s="170"/>
      <c r="G146" s="170"/>
      <c r="H146" s="170"/>
      <c r="I146" s="170"/>
      <c r="J146" s="170"/>
      <c r="K146" s="170"/>
      <c r="L146" s="170"/>
      <c r="M146" s="170"/>
      <c r="N146" s="170"/>
    </row>
    <row r="147" spans="1:14" s="96" customFormat="1" x14ac:dyDescent="0.5">
      <c r="A147" s="171" t="s">
        <v>473</v>
      </c>
      <c r="B147" s="171"/>
      <c r="C147" s="171"/>
      <c r="D147" s="171"/>
      <c r="E147" s="171"/>
      <c r="F147" s="171"/>
      <c r="G147" s="171"/>
      <c r="H147" s="171"/>
      <c r="I147" s="171"/>
      <c r="J147" s="171"/>
      <c r="K147" s="171"/>
      <c r="L147" s="171"/>
      <c r="M147" s="171"/>
      <c r="N147" s="171"/>
    </row>
    <row r="148" spans="1:14" s="96" customFormat="1" x14ac:dyDescent="0.5">
      <c r="A148" s="171" t="s">
        <v>1</v>
      </c>
      <c r="B148" s="171"/>
      <c r="C148" s="171"/>
      <c r="D148" s="171"/>
      <c r="E148" s="171"/>
      <c r="F148" s="171"/>
      <c r="G148" s="171"/>
      <c r="H148" s="171"/>
      <c r="I148" s="171"/>
      <c r="J148" s="171"/>
      <c r="K148" s="171"/>
      <c r="L148" s="171"/>
      <c r="M148" s="171"/>
      <c r="N148" s="171"/>
    </row>
    <row r="149" spans="1:14" s="96" customFormat="1" x14ac:dyDescent="0.5">
      <c r="A149" s="171" t="s">
        <v>485</v>
      </c>
      <c r="B149" s="171"/>
      <c r="C149" s="171"/>
      <c r="D149" s="171"/>
      <c r="E149" s="171"/>
      <c r="F149" s="171"/>
      <c r="G149" s="171"/>
      <c r="H149" s="171"/>
      <c r="I149" s="171"/>
      <c r="J149" s="171"/>
      <c r="K149" s="171"/>
      <c r="L149" s="171"/>
      <c r="M149" s="171"/>
      <c r="N149" s="171"/>
    </row>
    <row r="150" spans="1:14" s="97" customFormat="1" ht="43.5" customHeight="1" x14ac:dyDescent="0.45">
      <c r="A150" s="172" t="s">
        <v>2</v>
      </c>
      <c r="B150" s="172" t="s">
        <v>3</v>
      </c>
      <c r="C150" s="174" t="s">
        <v>4</v>
      </c>
      <c r="D150" s="172" t="s">
        <v>5</v>
      </c>
      <c r="E150" s="172" t="s">
        <v>6</v>
      </c>
      <c r="F150" s="176" t="s">
        <v>7</v>
      </c>
      <c r="G150" s="177"/>
      <c r="H150" s="176" t="s">
        <v>8</v>
      </c>
      <c r="I150" s="177"/>
      <c r="J150" s="174" t="s">
        <v>9</v>
      </c>
      <c r="K150" s="176" t="s">
        <v>10</v>
      </c>
      <c r="L150" s="180"/>
      <c r="M150" s="180"/>
      <c r="N150" s="177"/>
    </row>
    <row r="151" spans="1:14" s="97" customFormat="1" ht="21" x14ac:dyDescent="0.45">
      <c r="A151" s="173"/>
      <c r="B151" s="173"/>
      <c r="C151" s="175"/>
      <c r="D151" s="173"/>
      <c r="E151" s="173"/>
      <c r="F151" s="178"/>
      <c r="G151" s="179"/>
      <c r="H151" s="178"/>
      <c r="I151" s="179"/>
      <c r="J151" s="175"/>
      <c r="K151" s="178"/>
      <c r="L151" s="181"/>
      <c r="M151" s="181"/>
      <c r="N151" s="179"/>
    </row>
    <row r="152" spans="1:14" x14ac:dyDescent="0.5">
      <c r="A152" s="51">
        <v>41</v>
      </c>
      <c r="B152" s="64" t="s">
        <v>330</v>
      </c>
      <c r="C152" s="50">
        <v>24000</v>
      </c>
      <c r="D152" s="50">
        <f>C152</f>
        <v>24000</v>
      </c>
      <c r="E152" s="51" t="s">
        <v>11</v>
      </c>
      <c r="F152" s="168" t="s">
        <v>30</v>
      </c>
      <c r="G152" s="167"/>
      <c r="H152" s="168" t="str">
        <f>F152</f>
        <v>นายสุพจน์  สุขพร้อม</v>
      </c>
      <c r="I152" s="167"/>
      <c r="J152" s="51" t="s">
        <v>12</v>
      </c>
      <c r="K152" s="98" t="s">
        <v>13</v>
      </c>
      <c r="L152" s="103" t="str">
        <f>L53</f>
        <v>เลขที่</v>
      </c>
      <c r="M152" s="66">
        <v>185</v>
      </c>
      <c r="N152" s="55" t="str">
        <f>N53</f>
        <v>/2568</v>
      </c>
    </row>
    <row r="153" spans="1:14" x14ac:dyDescent="0.5">
      <c r="A153" s="51"/>
      <c r="B153" s="56" t="s">
        <v>331</v>
      </c>
      <c r="C153" s="91"/>
      <c r="D153" s="58"/>
      <c r="E153" s="59"/>
      <c r="F153" s="60" t="s">
        <v>14</v>
      </c>
      <c r="G153" s="61">
        <f>D152</f>
        <v>24000</v>
      </c>
      <c r="H153" s="60" t="s">
        <v>15</v>
      </c>
      <c r="I153" s="61">
        <f>G153</f>
        <v>24000</v>
      </c>
      <c r="J153" s="51" t="s">
        <v>16</v>
      </c>
      <c r="K153" s="98">
        <v>1</v>
      </c>
      <c r="L153" s="169" t="str">
        <f>L54</f>
        <v>เมษายน</v>
      </c>
      <c r="M153" s="169"/>
      <c r="N153" s="62" t="str">
        <f>N54</f>
        <v>2568</v>
      </c>
    </row>
    <row r="154" spans="1:14" x14ac:dyDescent="0.5">
      <c r="A154" s="51"/>
      <c r="B154" s="58"/>
      <c r="C154" s="50"/>
      <c r="D154" s="50"/>
      <c r="E154" s="59"/>
      <c r="F154" s="168"/>
      <c r="G154" s="167"/>
      <c r="H154" s="168"/>
      <c r="I154" s="167"/>
      <c r="J154" s="51"/>
      <c r="K154" s="87"/>
      <c r="L154" s="88"/>
      <c r="M154" s="88"/>
      <c r="N154" s="89"/>
    </row>
    <row r="155" spans="1:14" x14ac:dyDescent="0.5">
      <c r="A155" s="51">
        <v>42</v>
      </c>
      <c r="B155" s="58" t="s">
        <v>333</v>
      </c>
      <c r="C155" s="50">
        <v>190</v>
      </c>
      <c r="D155" s="50">
        <f>C155</f>
        <v>190</v>
      </c>
      <c r="E155" s="51" t="s">
        <v>11</v>
      </c>
      <c r="F155" s="166" t="s">
        <v>75</v>
      </c>
      <c r="G155" s="167"/>
      <c r="H155" s="168" t="str">
        <f>F155</f>
        <v>นางชนัดดา  เสนภักดี</v>
      </c>
      <c r="I155" s="167"/>
      <c r="J155" s="51" t="s">
        <v>12</v>
      </c>
      <c r="K155" s="98" t="s">
        <v>18</v>
      </c>
      <c r="L155" s="103" t="str">
        <f>L152</f>
        <v>เลขที่</v>
      </c>
      <c r="M155" s="66">
        <v>101</v>
      </c>
      <c r="N155" s="55" t="str">
        <f>N152</f>
        <v>/2568</v>
      </c>
    </row>
    <row r="156" spans="1:14" x14ac:dyDescent="0.5">
      <c r="A156" s="51"/>
      <c r="B156" s="64"/>
      <c r="C156" s="57"/>
      <c r="D156" s="58"/>
      <c r="E156" s="59"/>
      <c r="F156" s="60" t="s">
        <v>14</v>
      </c>
      <c r="G156" s="61">
        <f>D155</f>
        <v>190</v>
      </c>
      <c r="H156" s="60" t="s">
        <v>15</v>
      </c>
      <c r="I156" s="61">
        <f>G156</f>
        <v>190</v>
      </c>
      <c r="J156" s="51" t="s">
        <v>16</v>
      </c>
      <c r="K156" s="98">
        <v>30</v>
      </c>
      <c r="L156" s="169" t="str">
        <f>L153</f>
        <v>เมษายน</v>
      </c>
      <c r="M156" s="169"/>
      <c r="N156" s="62" t="str">
        <f>N85</f>
        <v>/2568</v>
      </c>
    </row>
    <row r="157" spans="1:14" x14ac:dyDescent="0.5">
      <c r="A157" s="51"/>
      <c r="B157" s="58"/>
      <c r="C157" s="50"/>
      <c r="D157" s="50"/>
      <c r="E157" s="51"/>
      <c r="F157" s="168"/>
      <c r="G157" s="167"/>
      <c r="H157" s="168"/>
      <c r="I157" s="167"/>
      <c r="J157" s="51"/>
      <c r="K157" s="87"/>
      <c r="L157" s="88"/>
      <c r="M157" s="88"/>
      <c r="N157" s="93"/>
    </row>
    <row r="158" spans="1:14" x14ac:dyDescent="0.5">
      <c r="A158" s="51">
        <v>43</v>
      </c>
      <c r="B158" s="64" t="s">
        <v>369</v>
      </c>
      <c r="C158" s="50">
        <v>9000</v>
      </c>
      <c r="D158" s="50">
        <f>C158</f>
        <v>9000</v>
      </c>
      <c r="E158" s="51" t="s">
        <v>11</v>
      </c>
      <c r="F158" s="187" t="s">
        <v>370</v>
      </c>
      <c r="G158" s="188"/>
      <c r="H158" s="209" t="str">
        <f>F158</f>
        <v>มหาวิทยาลัยเทคโนโลยีราชมงคลสุวรรณภูมิ</v>
      </c>
      <c r="I158" s="188"/>
      <c r="J158" s="51" t="s">
        <v>12</v>
      </c>
      <c r="K158" s="98" t="s">
        <v>13</v>
      </c>
      <c r="L158" s="103" t="str">
        <f>L155</f>
        <v>เลขที่</v>
      </c>
      <c r="M158" s="66">
        <v>188</v>
      </c>
      <c r="N158" s="55" t="str">
        <f>N155</f>
        <v>/2568</v>
      </c>
    </row>
    <row r="159" spans="1:14" x14ac:dyDescent="0.5">
      <c r="A159" s="51"/>
      <c r="B159" s="56"/>
      <c r="C159" s="57"/>
      <c r="D159" s="58"/>
      <c r="E159" s="59"/>
      <c r="F159" s="60" t="s">
        <v>14</v>
      </c>
      <c r="G159" s="61">
        <f>D158</f>
        <v>9000</v>
      </c>
      <c r="H159" s="60" t="s">
        <v>15</v>
      </c>
      <c r="I159" s="61">
        <f>G159</f>
        <v>9000</v>
      </c>
      <c r="J159" s="51" t="s">
        <v>16</v>
      </c>
      <c r="K159" s="98">
        <v>3</v>
      </c>
      <c r="L159" s="169" t="str">
        <f>L156</f>
        <v>เมษายน</v>
      </c>
      <c r="M159" s="169"/>
      <c r="N159" s="62" t="str">
        <f>N94</f>
        <v>/2568</v>
      </c>
    </row>
    <row r="160" spans="1:14" x14ac:dyDescent="0.5">
      <c r="A160" s="51"/>
      <c r="B160" s="56"/>
      <c r="C160" s="57"/>
      <c r="D160" s="58"/>
      <c r="E160" s="59"/>
      <c r="F160" s="60"/>
      <c r="G160" s="61"/>
      <c r="H160" s="60"/>
      <c r="I160" s="61"/>
      <c r="J160" s="51"/>
      <c r="K160" s="98"/>
      <c r="L160" s="66"/>
      <c r="M160" s="66"/>
      <c r="N160" s="62"/>
    </row>
    <row r="161" spans="1:14" x14ac:dyDescent="0.5">
      <c r="A161" s="48">
        <v>44</v>
      </c>
      <c r="B161" s="64" t="s">
        <v>330</v>
      </c>
      <c r="C161" s="50">
        <v>27000</v>
      </c>
      <c r="D161" s="50">
        <f>C161</f>
        <v>27000</v>
      </c>
      <c r="E161" s="51" t="s">
        <v>11</v>
      </c>
      <c r="F161" s="168" t="s">
        <v>65</v>
      </c>
      <c r="G161" s="167"/>
      <c r="H161" s="168" t="str">
        <f>F161</f>
        <v>นายสุชาติ  พึ่งใจ</v>
      </c>
      <c r="I161" s="167"/>
      <c r="J161" s="51" t="s">
        <v>12</v>
      </c>
      <c r="K161" s="98" t="s">
        <v>13</v>
      </c>
      <c r="L161" s="103" t="str">
        <f>L7</f>
        <v>เลขที่</v>
      </c>
      <c r="M161" s="66">
        <v>97</v>
      </c>
      <c r="N161" s="55" t="str">
        <f>N71</f>
        <v>2568</v>
      </c>
    </row>
    <row r="162" spans="1:14" x14ac:dyDescent="0.5">
      <c r="A162" s="48"/>
      <c r="B162" s="56" t="s">
        <v>331</v>
      </c>
      <c r="C162" s="91"/>
      <c r="D162" s="58"/>
      <c r="E162" s="59"/>
      <c r="F162" s="60" t="s">
        <v>14</v>
      </c>
      <c r="G162" s="61">
        <f>D161</f>
        <v>27000</v>
      </c>
      <c r="H162" s="60" t="s">
        <v>15</v>
      </c>
      <c r="I162" s="61">
        <f>G162</f>
        <v>27000</v>
      </c>
      <c r="J162" s="51" t="s">
        <v>16</v>
      </c>
      <c r="K162" s="98">
        <v>2</v>
      </c>
      <c r="L162" s="169" t="str">
        <f>L8</f>
        <v>เมษายน</v>
      </c>
      <c r="M162" s="169"/>
      <c r="N162" s="62" t="str">
        <f>N8</f>
        <v>2568</v>
      </c>
    </row>
    <row r="163" spans="1:14" x14ac:dyDescent="0.5">
      <c r="A163" s="48"/>
      <c r="B163" s="58"/>
      <c r="C163" s="50"/>
      <c r="D163" s="50"/>
      <c r="E163" s="59"/>
      <c r="F163" s="168"/>
      <c r="G163" s="167"/>
      <c r="H163" s="168"/>
      <c r="I163" s="167"/>
      <c r="J163" s="51"/>
      <c r="K163" s="87"/>
      <c r="L163" s="88"/>
      <c r="M163" s="88"/>
      <c r="N163" s="89"/>
    </row>
    <row r="164" spans="1:14" x14ac:dyDescent="0.5">
      <c r="A164" s="51">
        <v>45</v>
      </c>
      <c r="B164" s="64" t="s">
        <v>330</v>
      </c>
      <c r="C164" s="50">
        <v>27000</v>
      </c>
      <c r="D164" s="50">
        <f>C164</f>
        <v>27000</v>
      </c>
      <c r="E164" s="51" t="s">
        <v>11</v>
      </c>
      <c r="F164" s="168" t="s">
        <v>66</v>
      </c>
      <c r="G164" s="167"/>
      <c r="H164" s="168" t="str">
        <f>F164</f>
        <v>นางนงเยาว์  พันธุ์เณร</v>
      </c>
      <c r="I164" s="167"/>
      <c r="J164" s="51" t="s">
        <v>12</v>
      </c>
      <c r="K164" s="98" t="s">
        <v>13</v>
      </c>
      <c r="L164" s="103" t="str">
        <f>L10</f>
        <v>เลขที่</v>
      </c>
      <c r="M164" s="66">
        <v>98</v>
      </c>
      <c r="N164" s="55" t="str">
        <f>N74</f>
        <v>2568</v>
      </c>
    </row>
    <row r="165" spans="1:14" x14ac:dyDescent="0.5">
      <c r="A165" s="34"/>
      <c r="B165" s="56" t="s">
        <v>331</v>
      </c>
      <c r="C165" s="91"/>
      <c r="D165" s="58"/>
      <c r="E165" s="59"/>
      <c r="F165" s="60" t="s">
        <v>14</v>
      </c>
      <c r="G165" s="61">
        <f>D164</f>
        <v>27000</v>
      </c>
      <c r="H165" s="60" t="s">
        <v>15</v>
      </c>
      <c r="I165" s="61">
        <f>G165</f>
        <v>27000</v>
      </c>
      <c r="J165" s="51" t="s">
        <v>16</v>
      </c>
      <c r="K165" s="98">
        <v>2</v>
      </c>
      <c r="L165" s="169" t="str">
        <f>L11</f>
        <v>เมษายน</v>
      </c>
      <c r="M165" s="169"/>
      <c r="N165" s="62" t="str">
        <f>N11</f>
        <v>2568</v>
      </c>
    </row>
    <row r="166" spans="1:14" x14ac:dyDescent="0.5">
      <c r="A166" s="48"/>
      <c r="B166" s="64"/>
      <c r="C166" s="90"/>
      <c r="D166" s="58"/>
      <c r="E166" s="59"/>
      <c r="F166" s="60"/>
      <c r="G166" s="61"/>
      <c r="H166" s="60"/>
      <c r="I166" s="61"/>
      <c r="J166" s="51"/>
      <c r="K166" s="87"/>
      <c r="L166" s="88"/>
      <c r="M166" s="88"/>
      <c r="N166" s="89"/>
    </row>
    <row r="167" spans="1:14" x14ac:dyDescent="0.5">
      <c r="A167" s="51">
        <v>46</v>
      </c>
      <c r="B167" s="64" t="s">
        <v>330</v>
      </c>
      <c r="C167" s="50">
        <v>45000</v>
      </c>
      <c r="D167" s="50">
        <f>C167</f>
        <v>45000</v>
      </c>
      <c r="E167" s="51" t="s">
        <v>11</v>
      </c>
      <c r="F167" s="168" t="s">
        <v>67</v>
      </c>
      <c r="G167" s="167"/>
      <c r="H167" s="168" t="str">
        <f>F167</f>
        <v>นางสาวอรพิน  ปัญญาสิงห์</v>
      </c>
      <c r="I167" s="167"/>
      <c r="J167" s="51" t="s">
        <v>12</v>
      </c>
      <c r="K167" s="98" t="s">
        <v>13</v>
      </c>
      <c r="L167" s="103" t="str">
        <f>L13</f>
        <v>เลขที่</v>
      </c>
      <c r="M167" s="66">
        <v>99</v>
      </c>
      <c r="N167" s="55" t="str">
        <f>N77</f>
        <v>2568</v>
      </c>
    </row>
    <row r="168" spans="1:14" x14ac:dyDescent="0.5">
      <c r="A168" s="34"/>
      <c r="B168" s="56" t="s">
        <v>331</v>
      </c>
      <c r="C168" s="91"/>
      <c r="D168" s="58"/>
      <c r="E168" s="59"/>
      <c r="F168" s="60" t="s">
        <v>14</v>
      </c>
      <c r="G168" s="61">
        <f>D167</f>
        <v>45000</v>
      </c>
      <c r="H168" s="60" t="s">
        <v>15</v>
      </c>
      <c r="I168" s="61">
        <f>G168</f>
        <v>45000</v>
      </c>
      <c r="J168" s="51" t="s">
        <v>16</v>
      </c>
      <c r="K168" s="98">
        <v>24</v>
      </c>
      <c r="L168" s="169" t="str">
        <f>L14</f>
        <v>เมษายน</v>
      </c>
      <c r="M168" s="169"/>
      <c r="N168" s="62" t="str">
        <f>N14</f>
        <v>2568</v>
      </c>
    </row>
    <row r="169" spans="1:14" x14ac:dyDescent="0.5">
      <c r="A169" s="51"/>
      <c r="B169" s="64"/>
      <c r="C169" s="90"/>
      <c r="D169" s="58"/>
      <c r="E169" s="51"/>
      <c r="F169" s="60"/>
      <c r="G169" s="61"/>
      <c r="H169" s="60"/>
      <c r="I169" s="61"/>
      <c r="J169" s="51"/>
      <c r="K169" s="87"/>
      <c r="L169" s="88"/>
      <c r="M169" s="88"/>
      <c r="N169" s="89"/>
    </row>
    <row r="170" spans="1:14" x14ac:dyDescent="0.5">
      <c r="A170" s="71">
        <v>47</v>
      </c>
      <c r="B170" s="64" t="s">
        <v>330</v>
      </c>
      <c r="C170" s="50">
        <v>39000</v>
      </c>
      <c r="D170" s="50">
        <f>C170</f>
        <v>39000</v>
      </c>
      <c r="E170" s="51" t="s">
        <v>11</v>
      </c>
      <c r="F170" s="168" t="s">
        <v>68</v>
      </c>
      <c r="G170" s="167"/>
      <c r="H170" s="168" t="str">
        <f>F170</f>
        <v>นางสาวอภิฌาพร  จุงใจ</v>
      </c>
      <c r="I170" s="167"/>
      <c r="J170" s="51" t="s">
        <v>12</v>
      </c>
      <c r="K170" s="98" t="s">
        <v>13</v>
      </c>
      <c r="L170" s="103" t="str">
        <f>L16</f>
        <v>เลขที่</v>
      </c>
      <c r="M170" s="66">
        <v>100</v>
      </c>
      <c r="N170" s="55" t="str">
        <f>N80</f>
        <v>2568</v>
      </c>
    </row>
    <row r="171" spans="1:14" x14ac:dyDescent="0.5">
      <c r="A171" s="51"/>
      <c r="B171" s="56" t="s">
        <v>331</v>
      </c>
      <c r="C171" s="91"/>
      <c r="D171" s="58"/>
      <c r="E171" s="59"/>
      <c r="F171" s="60" t="s">
        <v>14</v>
      </c>
      <c r="G171" s="61">
        <f>D170</f>
        <v>39000</v>
      </c>
      <c r="H171" s="60" t="s">
        <v>15</v>
      </c>
      <c r="I171" s="61">
        <f>G171</f>
        <v>39000</v>
      </c>
      <c r="J171" s="51" t="s">
        <v>16</v>
      </c>
      <c r="K171" s="98">
        <v>2</v>
      </c>
      <c r="L171" s="169" t="str">
        <f>L17</f>
        <v>เมษายน</v>
      </c>
      <c r="M171" s="169"/>
      <c r="N171" s="62" t="str">
        <f>N17</f>
        <v>2568</v>
      </c>
    </row>
    <row r="172" spans="1:14" x14ac:dyDescent="0.5">
      <c r="A172" s="51"/>
      <c r="B172" s="58"/>
      <c r="C172" s="50"/>
      <c r="D172" s="50"/>
      <c r="E172" s="59"/>
      <c r="F172" s="168"/>
      <c r="G172" s="167"/>
      <c r="H172" s="168"/>
      <c r="I172" s="167"/>
      <c r="J172" s="51"/>
      <c r="K172" s="87"/>
      <c r="L172" s="88"/>
      <c r="M172" s="88"/>
      <c r="N172" s="89"/>
    </row>
    <row r="173" spans="1:14" x14ac:dyDescent="0.5">
      <c r="A173" s="51">
        <v>48</v>
      </c>
      <c r="B173" s="64" t="s">
        <v>330</v>
      </c>
      <c r="C173" s="50">
        <v>45000</v>
      </c>
      <c r="D173" s="50">
        <f>C173</f>
        <v>45000</v>
      </c>
      <c r="E173" s="51" t="s">
        <v>11</v>
      </c>
      <c r="F173" s="168" t="s">
        <v>69</v>
      </c>
      <c r="G173" s="167"/>
      <c r="H173" s="168" t="str">
        <f>F173</f>
        <v>นางสาวณัฐณี  เอกตระกูล</v>
      </c>
      <c r="I173" s="167"/>
      <c r="J173" s="51" t="s">
        <v>12</v>
      </c>
      <c r="K173" s="98" t="s">
        <v>13</v>
      </c>
      <c r="L173" s="103" t="str">
        <f>L19</f>
        <v>เลขที่</v>
      </c>
      <c r="M173" s="66">
        <v>101</v>
      </c>
      <c r="N173" s="55" t="str">
        <f>N83</f>
        <v>2568</v>
      </c>
    </row>
    <row r="174" spans="1:14" x14ac:dyDescent="0.5">
      <c r="A174" s="51"/>
      <c r="B174" s="56" t="s">
        <v>331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69" t="str">
        <f>L20</f>
        <v>เมษายน</v>
      </c>
      <c r="M174" s="169"/>
      <c r="N174" s="62" t="str">
        <f>N20</f>
        <v>2568</v>
      </c>
    </row>
    <row r="175" spans="1:14" s="96" customFormat="1" x14ac:dyDescent="0.5">
      <c r="A175" s="170" t="s">
        <v>0</v>
      </c>
      <c r="B175" s="170"/>
      <c r="C175" s="170"/>
      <c r="D175" s="170"/>
      <c r="E175" s="170"/>
      <c r="F175" s="170"/>
      <c r="G175" s="170"/>
      <c r="H175" s="170"/>
      <c r="I175" s="170"/>
      <c r="J175" s="170"/>
      <c r="K175" s="170"/>
      <c r="L175" s="170"/>
      <c r="M175" s="170"/>
      <c r="N175" s="170"/>
    </row>
    <row r="176" spans="1:14" s="96" customFormat="1" x14ac:dyDescent="0.5">
      <c r="A176" s="171" t="s">
        <v>473</v>
      </c>
      <c r="B176" s="171"/>
      <c r="C176" s="171"/>
      <c r="D176" s="171"/>
      <c r="E176" s="171"/>
      <c r="F176" s="171"/>
      <c r="G176" s="171"/>
      <c r="H176" s="171"/>
      <c r="I176" s="171"/>
      <c r="J176" s="171"/>
      <c r="K176" s="171"/>
      <c r="L176" s="171"/>
      <c r="M176" s="171"/>
      <c r="N176" s="171"/>
    </row>
    <row r="177" spans="1:14" s="96" customFormat="1" x14ac:dyDescent="0.5">
      <c r="A177" s="171" t="s">
        <v>1</v>
      </c>
      <c r="B177" s="171"/>
      <c r="C177" s="171"/>
      <c r="D177" s="171"/>
      <c r="E177" s="171"/>
      <c r="F177" s="171"/>
      <c r="G177" s="171"/>
      <c r="H177" s="171"/>
      <c r="I177" s="171"/>
      <c r="J177" s="171"/>
      <c r="K177" s="171"/>
      <c r="L177" s="171"/>
      <c r="M177" s="171"/>
      <c r="N177" s="171"/>
    </row>
    <row r="178" spans="1:14" s="96" customFormat="1" x14ac:dyDescent="0.5">
      <c r="A178" s="171" t="s">
        <v>485</v>
      </c>
      <c r="B178" s="171"/>
      <c r="C178" s="171"/>
      <c r="D178" s="171"/>
      <c r="E178" s="171"/>
      <c r="F178" s="171"/>
      <c r="G178" s="171"/>
      <c r="H178" s="171"/>
      <c r="I178" s="171"/>
      <c r="J178" s="171"/>
      <c r="K178" s="171"/>
      <c r="L178" s="171"/>
      <c r="M178" s="171"/>
      <c r="N178" s="171"/>
    </row>
    <row r="179" spans="1:14" s="97" customFormat="1" ht="43.5" customHeight="1" x14ac:dyDescent="0.45">
      <c r="A179" s="172" t="s">
        <v>2</v>
      </c>
      <c r="B179" s="172" t="s">
        <v>3</v>
      </c>
      <c r="C179" s="174" t="s">
        <v>4</v>
      </c>
      <c r="D179" s="172" t="s">
        <v>5</v>
      </c>
      <c r="E179" s="172" t="s">
        <v>6</v>
      </c>
      <c r="F179" s="176" t="s">
        <v>7</v>
      </c>
      <c r="G179" s="177"/>
      <c r="H179" s="176" t="s">
        <v>8</v>
      </c>
      <c r="I179" s="177"/>
      <c r="J179" s="174" t="s">
        <v>9</v>
      </c>
      <c r="K179" s="176" t="s">
        <v>10</v>
      </c>
      <c r="L179" s="180"/>
      <c r="M179" s="180"/>
      <c r="N179" s="177"/>
    </row>
    <row r="180" spans="1:14" s="97" customFormat="1" ht="21" x14ac:dyDescent="0.45">
      <c r="A180" s="173"/>
      <c r="B180" s="173"/>
      <c r="C180" s="175"/>
      <c r="D180" s="173"/>
      <c r="E180" s="173"/>
      <c r="F180" s="178"/>
      <c r="G180" s="179"/>
      <c r="H180" s="178"/>
      <c r="I180" s="179"/>
      <c r="J180" s="175"/>
      <c r="K180" s="178"/>
      <c r="L180" s="181"/>
      <c r="M180" s="181"/>
      <c r="N180" s="179"/>
    </row>
    <row r="181" spans="1:14" x14ac:dyDescent="0.5">
      <c r="A181" s="51">
        <v>49</v>
      </c>
      <c r="B181" s="64" t="s">
        <v>330</v>
      </c>
      <c r="C181" s="50">
        <v>45000</v>
      </c>
      <c r="D181" s="50">
        <f>C181</f>
        <v>45000</v>
      </c>
      <c r="E181" s="51" t="s">
        <v>11</v>
      </c>
      <c r="F181" s="168" t="s">
        <v>28</v>
      </c>
      <c r="G181" s="167"/>
      <c r="H181" s="168" t="str">
        <f>F181</f>
        <v>นางสาวนพเก้า  ทรงศิริ</v>
      </c>
      <c r="I181" s="167"/>
      <c r="J181" s="51" t="s">
        <v>12</v>
      </c>
      <c r="K181" s="98" t="s">
        <v>13</v>
      </c>
      <c r="L181" s="103" t="str">
        <f>L22</f>
        <v>เลขที่</v>
      </c>
      <c r="M181" s="66">
        <v>102</v>
      </c>
      <c r="N181" s="55" t="str">
        <f>N86</f>
        <v>2568</v>
      </c>
    </row>
    <row r="182" spans="1:14" x14ac:dyDescent="0.5">
      <c r="A182" s="51"/>
      <c r="B182" s="56" t="s">
        <v>331</v>
      </c>
      <c r="C182" s="91"/>
      <c r="D182" s="58"/>
      <c r="E182" s="59"/>
      <c r="F182" s="60" t="s">
        <v>14</v>
      </c>
      <c r="G182" s="61">
        <f>D181</f>
        <v>45000</v>
      </c>
      <c r="H182" s="60" t="s">
        <v>15</v>
      </c>
      <c r="I182" s="61">
        <f>G182</f>
        <v>45000</v>
      </c>
      <c r="J182" s="51" t="s">
        <v>16</v>
      </c>
      <c r="K182" s="98">
        <v>2</v>
      </c>
      <c r="L182" s="169" t="str">
        <f>L23</f>
        <v>เมษายน</v>
      </c>
      <c r="M182" s="169"/>
      <c r="N182" s="62" t="str">
        <f>N23</f>
        <v>2568</v>
      </c>
    </row>
    <row r="183" spans="1:14" x14ac:dyDescent="0.5">
      <c r="A183" s="51"/>
      <c r="B183" s="74"/>
      <c r="C183" s="92"/>
      <c r="D183" s="58"/>
      <c r="E183" s="51"/>
      <c r="F183" s="54"/>
      <c r="G183" s="53"/>
      <c r="H183" s="54"/>
      <c r="I183" s="53"/>
      <c r="J183" s="51"/>
      <c r="K183" s="87"/>
      <c r="L183" s="88"/>
      <c r="M183" s="88"/>
      <c r="N183" s="89"/>
    </row>
    <row r="184" spans="1:14" x14ac:dyDescent="0.5">
      <c r="A184" s="51">
        <v>50</v>
      </c>
      <c r="B184" s="64" t="s">
        <v>330</v>
      </c>
      <c r="C184" s="50">
        <v>45000</v>
      </c>
      <c r="D184" s="50">
        <f>C184</f>
        <v>45000</v>
      </c>
      <c r="E184" s="51" t="s">
        <v>11</v>
      </c>
      <c r="F184" s="168" t="s">
        <v>71</v>
      </c>
      <c r="G184" s="167"/>
      <c r="H184" s="168" t="str">
        <f>F184</f>
        <v>นายแสนปิติ  จันแทน</v>
      </c>
      <c r="I184" s="167"/>
      <c r="J184" s="51" t="s">
        <v>12</v>
      </c>
      <c r="K184" s="98" t="s">
        <v>13</v>
      </c>
      <c r="L184" s="103" t="str">
        <f>L25</f>
        <v>เลขที่</v>
      </c>
      <c r="M184" s="66">
        <v>103</v>
      </c>
      <c r="N184" s="55" t="str">
        <f>N95</f>
        <v>2568</v>
      </c>
    </row>
    <row r="185" spans="1:14" x14ac:dyDescent="0.5">
      <c r="A185" s="51"/>
      <c r="B185" s="56" t="s">
        <v>331</v>
      </c>
      <c r="C185" s="91"/>
      <c r="D185" s="58"/>
      <c r="E185" s="59"/>
      <c r="F185" s="60" t="s">
        <v>14</v>
      </c>
      <c r="G185" s="61">
        <f>D184</f>
        <v>45000</v>
      </c>
      <c r="H185" s="60" t="s">
        <v>15</v>
      </c>
      <c r="I185" s="61">
        <f>G185</f>
        <v>45000</v>
      </c>
      <c r="J185" s="51" t="s">
        <v>16</v>
      </c>
      <c r="K185" s="98">
        <v>2</v>
      </c>
      <c r="L185" s="169" t="str">
        <f>L26</f>
        <v>เมษายน</v>
      </c>
      <c r="M185" s="169"/>
      <c r="N185" s="62" t="str">
        <f>N26</f>
        <v>2568</v>
      </c>
    </row>
    <row r="186" spans="1:14" x14ac:dyDescent="0.5">
      <c r="A186" s="51"/>
      <c r="B186" s="64"/>
      <c r="C186" s="90"/>
      <c r="D186" s="90"/>
      <c r="E186" s="51"/>
      <c r="F186" s="54"/>
      <c r="G186" s="53"/>
      <c r="H186" s="54"/>
      <c r="I186" s="53"/>
      <c r="J186" s="58"/>
      <c r="K186" s="87"/>
      <c r="L186" s="88"/>
      <c r="M186" s="88"/>
      <c r="N186" s="93"/>
    </row>
    <row r="187" spans="1:14" x14ac:dyDescent="0.5">
      <c r="A187" s="51">
        <v>51</v>
      </c>
      <c r="B187" s="64" t="s">
        <v>330</v>
      </c>
      <c r="C187" s="50">
        <v>45000</v>
      </c>
      <c r="D187" s="50">
        <f>C187</f>
        <v>45000</v>
      </c>
      <c r="E187" s="51" t="s">
        <v>11</v>
      </c>
      <c r="F187" s="168" t="s">
        <v>226</v>
      </c>
      <c r="G187" s="167"/>
      <c r="H187" s="168" t="str">
        <f>F187</f>
        <v xml:space="preserve">นางสาวชนาภา  พวงศิริ </v>
      </c>
      <c r="I187" s="167"/>
      <c r="J187" s="51" t="s">
        <v>12</v>
      </c>
      <c r="K187" s="98" t="s">
        <v>13</v>
      </c>
      <c r="L187" s="116" t="str">
        <f>L28</f>
        <v>เลขที่</v>
      </c>
      <c r="M187" s="66">
        <v>104</v>
      </c>
      <c r="N187" s="55" t="str">
        <f>N98</f>
        <v>2568</v>
      </c>
    </row>
    <row r="188" spans="1:14" x14ac:dyDescent="0.5">
      <c r="A188" s="51"/>
      <c r="B188" s="56" t="s">
        <v>331</v>
      </c>
      <c r="C188" s="91"/>
      <c r="D188" s="58"/>
      <c r="E188" s="59"/>
      <c r="F188" s="60" t="s">
        <v>14</v>
      </c>
      <c r="G188" s="61">
        <f>D187</f>
        <v>45000</v>
      </c>
      <c r="H188" s="60" t="s">
        <v>15</v>
      </c>
      <c r="I188" s="61">
        <f>G188</f>
        <v>45000</v>
      </c>
      <c r="J188" s="51" t="s">
        <v>16</v>
      </c>
      <c r="K188" s="98">
        <v>2</v>
      </c>
      <c r="L188" s="169" t="str">
        <f>L29</f>
        <v>เมษายน</v>
      </c>
      <c r="M188" s="169"/>
      <c r="N188" s="62" t="str">
        <f>N29</f>
        <v>2568</v>
      </c>
    </row>
    <row r="189" spans="1:14" x14ac:dyDescent="0.5">
      <c r="A189" s="51"/>
      <c r="B189" s="64"/>
      <c r="C189" s="50"/>
      <c r="D189" s="50"/>
      <c r="E189" s="51"/>
      <c r="F189" s="84"/>
      <c r="G189" s="85"/>
      <c r="H189" s="84"/>
      <c r="I189" s="85"/>
      <c r="J189" s="58"/>
      <c r="K189" s="98"/>
      <c r="L189" s="169"/>
      <c r="M189" s="169"/>
      <c r="N189" s="62"/>
    </row>
    <row r="190" spans="1:14" x14ac:dyDescent="0.5">
      <c r="A190" s="51">
        <v>52</v>
      </c>
      <c r="B190" s="64" t="s">
        <v>330</v>
      </c>
      <c r="C190" s="50">
        <v>45000</v>
      </c>
      <c r="D190" s="50">
        <f>C190</f>
        <v>45000</v>
      </c>
      <c r="E190" s="51" t="s">
        <v>11</v>
      </c>
      <c r="F190" s="168" t="s">
        <v>70</v>
      </c>
      <c r="G190" s="167"/>
      <c r="H190" s="168" t="str">
        <f>F190</f>
        <v>นางสาววัลวิภา  ฉายแสง</v>
      </c>
      <c r="I190" s="167"/>
      <c r="J190" s="51" t="s">
        <v>12</v>
      </c>
      <c r="K190" s="98" t="s">
        <v>13</v>
      </c>
      <c r="L190" s="103" t="str">
        <f>L36</f>
        <v>เลขที่</v>
      </c>
      <c r="M190" s="66">
        <v>105</v>
      </c>
      <c r="N190" s="55" t="str">
        <f>N7</f>
        <v>/2568</v>
      </c>
    </row>
    <row r="191" spans="1:14" x14ac:dyDescent="0.5">
      <c r="A191" s="51"/>
      <c r="B191" s="56" t="s">
        <v>331</v>
      </c>
      <c r="C191" s="91"/>
      <c r="D191" s="58"/>
      <c r="E191" s="59"/>
      <c r="F191" s="60" t="s">
        <v>14</v>
      </c>
      <c r="G191" s="61">
        <f>D190</f>
        <v>45000</v>
      </c>
      <c r="H191" s="60" t="s">
        <v>15</v>
      </c>
      <c r="I191" s="61">
        <f>G191</f>
        <v>45000</v>
      </c>
      <c r="J191" s="51" t="s">
        <v>16</v>
      </c>
      <c r="K191" s="98">
        <v>2</v>
      </c>
      <c r="L191" s="169" t="str">
        <f>L37</f>
        <v>เมษายน</v>
      </c>
      <c r="M191" s="169"/>
      <c r="N191" s="62" t="str">
        <f>N37</f>
        <v>2568</v>
      </c>
    </row>
    <row r="192" spans="1:14" x14ac:dyDescent="0.5">
      <c r="A192" s="51"/>
      <c r="B192" s="56"/>
      <c r="C192" s="91"/>
      <c r="D192" s="58"/>
      <c r="E192" s="59"/>
      <c r="F192" s="60"/>
      <c r="G192" s="61"/>
      <c r="H192" s="60"/>
      <c r="I192" s="61"/>
      <c r="J192" s="51"/>
      <c r="K192" s="98"/>
      <c r="L192" s="66"/>
      <c r="M192" s="66"/>
      <c r="N192" s="62"/>
    </row>
    <row r="193" spans="1:14" x14ac:dyDescent="0.5">
      <c r="A193" s="48">
        <v>53</v>
      </c>
      <c r="B193" s="64" t="s">
        <v>224</v>
      </c>
      <c r="C193" s="50">
        <v>45000</v>
      </c>
      <c r="D193" s="50">
        <f>C193</f>
        <v>45000</v>
      </c>
      <c r="E193" s="51" t="s">
        <v>11</v>
      </c>
      <c r="F193" s="168" t="s">
        <v>29</v>
      </c>
      <c r="G193" s="167"/>
      <c r="H193" s="168" t="str">
        <f>F193</f>
        <v>นายอานนท์ กระจกภาพ</v>
      </c>
      <c r="I193" s="167"/>
      <c r="J193" s="51" t="s">
        <v>12</v>
      </c>
      <c r="K193" s="98" t="s">
        <v>13</v>
      </c>
      <c r="L193" s="103" t="str">
        <f>L7</f>
        <v>เลขที่</v>
      </c>
      <c r="M193" s="66">
        <v>106</v>
      </c>
      <c r="N193" s="55" t="str">
        <f>N103</f>
        <v>/2568</v>
      </c>
    </row>
    <row r="194" spans="1:14" x14ac:dyDescent="0.5">
      <c r="A194" s="48"/>
      <c r="B194" s="56" t="s">
        <v>225</v>
      </c>
      <c r="C194" s="91"/>
      <c r="D194" s="58"/>
      <c r="E194" s="59"/>
      <c r="F194" s="60" t="s">
        <v>14</v>
      </c>
      <c r="G194" s="61">
        <f>D193</f>
        <v>45000</v>
      </c>
      <c r="H194" s="60" t="s">
        <v>15</v>
      </c>
      <c r="I194" s="61">
        <f>G194</f>
        <v>45000</v>
      </c>
      <c r="J194" s="51" t="s">
        <v>16</v>
      </c>
      <c r="K194" s="98">
        <v>2</v>
      </c>
      <c r="L194" s="169" t="str">
        <f>L8</f>
        <v>เมษายน</v>
      </c>
      <c r="M194" s="169"/>
      <c r="N194" s="62" t="str">
        <f>N8</f>
        <v>2568</v>
      </c>
    </row>
    <row r="195" spans="1:14" x14ac:dyDescent="0.5">
      <c r="A195" s="48"/>
      <c r="B195" s="94"/>
      <c r="C195" s="44"/>
      <c r="D195" s="44"/>
      <c r="E195" s="12"/>
      <c r="F195" s="60"/>
      <c r="G195" s="61"/>
      <c r="H195" s="60"/>
      <c r="I195" s="61"/>
      <c r="J195" s="51"/>
      <c r="K195" s="87"/>
      <c r="L195" s="88"/>
      <c r="M195" s="88"/>
      <c r="N195" s="89"/>
    </row>
    <row r="196" spans="1:14" x14ac:dyDescent="0.5">
      <c r="A196" s="51">
        <v>54</v>
      </c>
      <c r="B196" s="64" t="s">
        <v>224</v>
      </c>
      <c r="C196" s="50">
        <v>36000</v>
      </c>
      <c r="D196" s="50">
        <f>C196</f>
        <v>36000</v>
      </c>
      <c r="E196" s="51" t="s">
        <v>11</v>
      </c>
      <c r="F196" s="168" t="s">
        <v>30</v>
      </c>
      <c r="G196" s="167"/>
      <c r="H196" s="168" t="str">
        <f>F196</f>
        <v>นายสุพจน์  สุขพร้อม</v>
      </c>
      <c r="I196" s="167"/>
      <c r="J196" s="51" t="s">
        <v>12</v>
      </c>
      <c r="K196" s="98" t="s">
        <v>13</v>
      </c>
      <c r="L196" s="103" t="str">
        <f>L193</f>
        <v>เลขที่</v>
      </c>
      <c r="M196" s="66">
        <v>107</v>
      </c>
      <c r="N196" s="55" t="str">
        <f>N106</f>
        <v>/2568</v>
      </c>
    </row>
    <row r="197" spans="1:14" x14ac:dyDescent="0.5">
      <c r="A197" s="34"/>
      <c r="B197" s="56" t="s">
        <v>225</v>
      </c>
      <c r="C197" s="91"/>
      <c r="D197" s="58"/>
      <c r="E197" s="59"/>
      <c r="F197" s="60" t="s">
        <v>14</v>
      </c>
      <c r="G197" s="61">
        <f>D196</f>
        <v>36000</v>
      </c>
      <c r="H197" s="60" t="s">
        <v>15</v>
      </c>
      <c r="I197" s="61">
        <f>G197</f>
        <v>36000</v>
      </c>
      <c r="J197" s="51" t="s">
        <v>16</v>
      </c>
      <c r="K197" s="98">
        <v>2</v>
      </c>
      <c r="L197" s="169" t="str">
        <f>L8</f>
        <v>เมษายน</v>
      </c>
      <c r="M197" s="169"/>
      <c r="N197" s="62" t="str">
        <f>N8</f>
        <v>2568</v>
      </c>
    </row>
    <row r="198" spans="1:14" x14ac:dyDescent="0.5">
      <c r="A198" s="48"/>
      <c r="B198" s="94"/>
      <c r="C198" s="44"/>
      <c r="D198" s="44"/>
      <c r="E198" s="12"/>
      <c r="F198" s="60"/>
      <c r="G198" s="61"/>
      <c r="H198" s="60"/>
      <c r="I198" s="61"/>
      <c r="J198" s="51"/>
      <c r="K198" s="87"/>
      <c r="L198" s="88"/>
      <c r="M198" s="88"/>
      <c r="N198" s="89"/>
    </row>
    <row r="199" spans="1:14" x14ac:dyDescent="0.5">
      <c r="A199" s="51">
        <v>55</v>
      </c>
      <c r="B199" s="64" t="s">
        <v>224</v>
      </c>
      <c r="C199" s="50">
        <v>45000</v>
      </c>
      <c r="D199" s="50">
        <f>C199</f>
        <v>45000</v>
      </c>
      <c r="E199" s="51" t="s">
        <v>11</v>
      </c>
      <c r="F199" s="168" t="s">
        <v>227</v>
      </c>
      <c r="G199" s="167"/>
      <c r="H199" s="168" t="str">
        <f>F199</f>
        <v>นายพิริยะ ธะนีรมย์</v>
      </c>
      <c r="I199" s="167"/>
      <c r="J199" s="51" t="s">
        <v>12</v>
      </c>
      <c r="K199" s="98" t="s">
        <v>13</v>
      </c>
      <c r="L199" s="103" t="str">
        <f>L196</f>
        <v>เลขที่</v>
      </c>
      <c r="M199" s="66">
        <v>108</v>
      </c>
      <c r="N199" s="55" t="str">
        <f>N109</f>
        <v>/2568</v>
      </c>
    </row>
    <row r="200" spans="1:14" x14ac:dyDescent="0.5">
      <c r="A200" s="34"/>
      <c r="B200" s="56" t="s">
        <v>225</v>
      </c>
      <c r="C200" s="91"/>
      <c r="D200" s="58"/>
      <c r="E200" s="59"/>
      <c r="F200" s="60" t="s">
        <v>14</v>
      </c>
      <c r="G200" s="61">
        <f>D199</f>
        <v>45000</v>
      </c>
      <c r="H200" s="60" t="s">
        <v>15</v>
      </c>
      <c r="I200" s="61">
        <f>G200</f>
        <v>45000</v>
      </c>
      <c r="J200" s="51" t="s">
        <v>16</v>
      </c>
      <c r="K200" s="98">
        <v>2</v>
      </c>
      <c r="L200" s="169" t="str">
        <f>L11</f>
        <v>เมษายน</v>
      </c>
      <c r="M200" s="169"/>
      <c r="N200" s="62" t="str">
        <f>N11</f>
        <v>2568</v>
      </c>
    </row>
    <row r="201" spans="1:14" x14ac:dyDescent="0.5">
      <c r="A201" s="51"/>
      <c r="B201" s="64"/>
      <c r="C201" s="90"/>
      <c r="D201" s="58"/>
      <c r="E201" s="51"/>
      <c r="F201" s="60"/>
      <c r="G201" s="61"/>
      <c r="H201" s="60"/>
      <c r="I201" s="61"/>
      <c r="J201" s="51"/>
      <c r="K201" s="87"/>
      <c r="L201" s="88"/>
      <c r="M201" s="88"/>
      <c r="N201" s="89"/>
    </row>
    <row r="202" spans="1:14" x14ac:dyDescent="0.5">
      <c r="A202" s="71">
        <v>56</v>
      </c>
      <c r="B202" s="64" t="s">
        <v>165</v>
      </c>
      <c r="C202" s="50">
        <v>15039</v>
      </c>
      <c r="D202" s="50">
        <f>C202</f>
        <v>15039</v>
      </c>
      <c r="E202" s="51" t="s">
        <v>11</v>
      </c>
      <c r="F202" s="183" t="s">
        <v>19</v>
      </c>
      <c r="G202" s="184"/>
      <c r="H202" s="185" t="str">
        <f>F202</f>
        <v>บริษัท ป.วัฒนา กรุ๊ป (ปึงง่วนจั๊ว) จำกัด</v>
      </c>
      <c r="I202" s="184"/>
      <c r="J202" s="51" t="s">
        <v>12</v>
      </c>
      <c r="K202" s="98" t="s">
        <v>18</v>
      </c>
      <c r="L202" s="103" t="str">
        <f>L199</f>
        <v>เลขที่</v>
      </c>
      <c r="M202" s="66">
        <v>41</v>
      </c>
      <c r="N202" s="55" t="str">
        <f>N112</f>
        <v>/2568</v>
      </c>
    </row>
    <row r="203" spans="1:14" x14ac:dyDescent="0.5">
      <c r="A203" s="51"/>
      <c r="B203" s="56"/>
      <c r="C203" s="91"/>
      <c r="D203" s="58"/>
      <c r="E203" s="59"/>
      <c r="F203" s="60" t="s">
        <v>14</v>
      </c>
      <c r="G203" s="61">
        <f>D202</f>
        <v>15039</v>
      </c>
      <c r="H203" s="60" t="s">
        <v>15</v>
      </c>
      <c r="I203" s="61">
        <f>G203</f>
        <v>15039</v>
      </c>
      <c r="J203" s="51" t="s">
        <v>16</v>
      </c>
      <c r="K203" s="98">
        <v>7</v>
      </c>
      <c r="L203" s="169" t="str">
        <f>L14</f>
        <v>เมษายน</v>
      </c>
      <c r="M203" s="169"/>
      <c r="N203" s="62" t="str">
        <f>N14</f>
        <v>2568</v>
      </c>
    </row>
    <row r="204" spans="1:14" s="96" customFormat="1" x14ac:dyDescent="0.5">
      <c r="A204" s="170" t="s">
        <v>0</v>
      </c>
      <c r="B204" s="170"/>
      <c r="C204" s="170"/>
      <c r="D204" s="170"/>
      <c r="E204" s="170"/>
      <c r="F204" s="170"/>
      <c r="G204" s="170"/>
      <c r="H204" s="170"/>
      <c r="I204" s="170"/>
      <c r="J204" s="170"/>
      <c r="K204" s="170"/>
      <c r="L204" s="170"/>
      <c r="M204" s="170"/>
      <c r="N204" s="170"/>
    </row>
    <row r="205" spans="1:14" s="96" customFormat="1" x14ac:dyDescent="0.5">
      <c r="A205" s="171" t="s">
        <v>473</v>
      </c>
      <c r="B205" s="171"/>
      <c r="C205" s="171"/>
      <c r="D205" s="171"/>
      <c r="E205" s="171"/>
      <c r="F205" s="171"/>
      <c r="G205" s="171"/>
      <c r="H205" s="171"/>
      <c r="I205" s="171"/>
      <c r="J205" s="171"/>
      <c r="K205" s="171"/>
      <c r="L205" s="171"/>
      <c r="M205" s="171"/>
      <c r="N205" s="171"/>
    </row>
    <row r="206" spans="1:14" s="96" customFormat="1" x14ac:dyDescent="0.5">
      <c r="A206" s="171" t="s">
        <v>1</v>
      </c>
      <c r="B206" s="171"/>
      <c r="C206" s="171"/>
      <c r="D206" s="171"/>
      <c r="E206" s="171"/>
      <c r="F206" s="171"/>
      <c r="G206" s="171"/>
      <c r="H206" s="171"/>
      <c r="I206" s="171"/>
      <c r="J206" s="171"/>
      <c r="K206" s="171"/>
      <c r="L206" s="171"/>
      <c r="M206" s="171"/>
      <c r="N206" s="171"/>
    </row>
    <row r="207" spans="1:14" s="96" customFormat="1" x14ac:dyDescent="0.5">
      <c r="A207" s="171" t="s">
        <v>485</v>
      </c>
      <c r="B207" s="171"/>
      <c r="C207" s="171"/>
      <c r="D207" s="171"/>
      <c r="E207" s="171"/>
      <c r="F207" s="171"/>
      <c r="G207" s="171"/>
      <c r="H207" s="171"/>
      <c r="I207" s="171"/>
      <c r="J207" s="171"/>
      <c r="K207" s="171"/>
      <c r="L207" s="171"/>
      <c r="M207" s="171"/>
      <c r="N207" s="171"/>
    </row>
    <row r="208" spans="1:14" s="97" customFormat="1" ht="43.5" customHeight="1" x14ac:dyDescent="0.45">
      <c r="A208" s="172" t="s">
        <v>2</v>
      </c>
      <c r="B208" s="172" t="s">
        <v>3</v>
      </c>
      <c r="C208" s="174" t="s">
        <v>4</v>
      </c>
      <c r="D208" s="172" t="s">
        <v>5</v>
      </c>
      <c r="E208" s="172" t="s">
        <v>6</v>
      </c>
      <c r="F208" s="176" t="s">
        <v>7</v>
      </c>
      <c r="G208" s="177"/>
      <c r="H208" s="176" t="s">
        <v>8</v>
      </c>
      <c r="I208" s="177"/>
      <c r="J208" s="174" t="s">
        <v>9</v>
      </c>
      <c r="K208" s="176" t="s">
        <v>10</v>
      </c>
      <c r="L208" s="180"/>
      <c r="M208" s="180"/>
      <c r="N208" s="177"/>
    </row>
    <row r="209" spans="1:14" s="97" customFormat="1" ht="21" x14ac:dyDescent="0.45">
      <c r="A209" s="173"/>
      <c r="B209" s="173"/>
      <c r="C209" s="175"/>
      <c r="D209" s="173"/>
      <c r="E209" s="173"/>
      <c r="F209" s="178"/>
      <c r="G209" s="179"/>
      <c r="H209" s="178"/>
      <c r="I209" s="179"/>
      <c r="J209" s="175"/>
      <c r="K209" s="178"/>
      <c r="L209" s="181"/>
      <c r="M209" s="181"/>
      <c r="N209" s="179"/>
    </row>
    <row r="210" spans="1:14" x14ac:dyDescent="0.5">
      <c r="A210" s="51">
        <v>57</v>
      </c>
      <c r="B210" s="64" t="s">
        <v>23</v>
      </c>
      <c r="C210" s="50">
        <v>1000</v>
      </c>
      <c r="D210" s="50">
        <f>C210</f>
        <v>1000</v>
      </c>
      <c r="E210" s="51" t="s">
        <v>11</v>
      </c>
      <c r="F210" s="168" t="s">
        <v>22</v>
      </c>
      <c r="G210" s="167"/>
      <c r="H210" s="168" t="str">
        <f>F210</f>
        <v>นางกนกวรรณ  ยิ่งมานะ</v>
      </c>
      <c r="I210" s="167"/>
      <c r="J210" s="51" t="s">
        <v>12</v>
      </c>
      <c r="K210" s="98" t="s">
        <v>13</v>
      </c>
      <c r="L210" s="103" t="str">
        <f>L115</f>
        <v>เลขที่</v>
      </c>
      <c r="M210" s="66">
        <v>110</v>
      </c>
      <c r="N210" s="55" t="str">
        <f>N115</f>
        <v>/2568</v>
      </c>
    </row>
    <row r="211" spans="1:14" x14ac:dyDescent="0.5">
      <c r="A211" s="51"/>
      <c r="B211" s="56" t="s">
        <v>24</v>
      </c>
      <c r="C211" s="57"/>
      <c r="D211" s="58"/>
      <c r="E211" s="59"/>
      <c r="F211" s="60" t="s">
        <v>14</v>
      </c>
      <c r="G211" s="61">
        <f>D210</f>
        <v>1000</v>
      </c>
      <c r="H211" s="60" t="s">
        <v>15</v>
      </c>
      <c r="I211" s="61">
        <f>G211</f>
        <v>1000</v>
      </c>
      <c r="J211" s="51" t="s">
        <v>16</v>
      </c>
      <c r="K211" s="98">
        <v>2</v>
      </c>
      <c r="L211" s="169" t="str">
        <f>L116</f>
        <v>เมษายน</v>
      </c>
      <c r="M211" s="169"/>
      <c r="N211" s="62" t="str">
        <f>N116</f>
        <v>2568</v>
      </c>
    </row>
    <row r="212" spans="1:14" x14ac:dyDescent="0.5">
      <c r="A212" s="51"/>
      <c r="B212" s="64"/>
      <c r="C212" s="11"/>
      <c r="D212" s="11"/>
      <c r="E212" s="37"/>
      <c r="F212" s="54"/>
      <c r="G212" s="53"/>
      <c r="H212" s="54"/>
      <c r="I212" s="53"/>
      <c r="J212" s="51"/>
      <c r="K212" s="87"/>
      <c r="L212" s="88"/>
      <c r="M212" s="88"/>
      <c r="N212" s="89"/>
    </row>
    <row r="213" spans="1:14" x14ac:dyDescent="0.5">
      <c r="A213" s="51">
        <v>58</v>
      </c>
      <c r="B213" s="64" t="s">
        <v>230</v>
      </c>
      <c r="C213" s="50">
        <v>1100</v>
      </c>
      <c r="D213" s="50">
        <f>C213</f>
        <v>1100</v>
      </c>
      <c r="E213" s="51" t="s">
        <v>11</v>
      </c>
      <c r="F213" s="168" t="s">
        <v>229</v>
      </c>
      <c r="G213" s="167"/>
      <c r="H213" s="168" t="str">
        <f>F213</f>
        <v>บริษัท อุดมภัณฑ์พัฒนา จำกัด</v>
      </c>
      <c r="I213" s="167"/>
      <c r="J213" s="51" t="s">
        <v>12</v>
      </c>
      <c r="K213" s="98" t="s">
        <v>18</v>
      </c>
      <c r="L213" s="103" t="str">
        <f>L210</f>
        <v>เลขที่</v>
      </c>
      <c r="M213" s="66">
        <v>59</v>
      </c>
      <c r="N213" s="55" t="str">
        <f>N210</f>
        <v>/2568</v>
      </c>
    </row>
    <row r="214" spans="1:14" x14ac:dyDescent="0.5">
      <c r="A214" s="51"/>
      <c r="B214" s="56"/>
      <c r="C214" s="57"/>
      <c r="D214" s="58"/>
      <c r="E214" s="59"/>
      <c r="F214" s="60" t="s">
        <v>14</v>
      </c>
      <c r="G214" s="61">
        <f>D213</f>
        <v>1100</v>
      </c>
      <c r="H214" s="60" t="s">
        <v>15</v>
      </c>
      <c r="I214" s="61">
        <f>G214</f>
        <v>1100</v>
      </c>
      <c r="J214" s="51" t="s">
        <v>16</v>
      </c>
      <c r="K214" s="98">
        <v>27</v>
      </c>
      <c r="L214" s="169" t="str">
        <f>L211</f>
        <v>เมษายน</v>
      </c>
      <c r="M214" s="169"/>
      <c r="N214" s="62" t="str">
        <f>N211</f>
        <v>2568</v>
      </c>
    </row>
    <row r="215" spans="1:14" x14ac:dyDescent="0.5">
      <c r="A215" s="51"/>
      <c r="B215" s="74"/>
      <c r="C215" s="92"/>
      <c r="D215" s="58"/>
      <c r="E215" s="51"/>
      <c r="F215" s="54"/>
      <c r="G215" s="53"/>
      <c r="H215" s="54"/>
      <c r="I215" s="53"/>
      <c r="J215" s="51"/>
      <c r="K215" s="87"/>
      <c r="L215" s="88"/>
      <c r="M215" s="88"/>
      <c r="N215" s="89"/>
    </row>
    <row r="216" spans="1:14" x14ac:dyDescent="0.5">
      <c r="A216" s="51">
        <v>59</v>
      </c>
      <c r="B216" s="64" t="s">
        <v>231</v>
      </c>
      <c r="C216" s="50">
        <v>1650</v>
      </c>
      <c r="D216" s="50">
        <f>C216</f>
        <v>1650</v>
      </c>
      <c r="E216" s="51" t="s">
        <v>11</v>
      </c>
      <c r="F216" s="168" t="s">
        <v>119</v>
      </c>
      <c r="G216" s="167"/>
      <c r="H216" s="168" t="str">
        <f>F216</f>
        <v>นายอภิรมย์  เพ่งพิศ</v>
      </c>
      <c r="I216" s="167"/>
      <c r="J216" s="51" t="s">
        <v>12</v>
      </c>
      <c r="K216" s="98" t="s">
        <v>13</v>
      </c>
      <c r="L216" s="103" t="str">
        <f>L126</f>
        <v>เลขที่</v>
      </c>
      <c r="M216" s="66">
        <v>128</v>
      </c>
      <c r="N216" s="55" t="str">
        <f>N126</f>
        <v>/2568</v>
      </c>
    </row>
    <row r="217" spans="1:14" x14ac:dyDescent="0.5">
      <c r="A217" s="51"/>
      <c r="B217" s="56"/>
      <c r="C217" s="57"/>
      <c r="D217" s="58"/>
      <c r="E217" s="59"/>
      <c r="F217" s="60" t="s">
        <v>14</v>
      </c>
      <c r="G217" s="61">
        <f>D216</f>
        <v>1650</v>
      </c>
      <c r="H217" s="60" t="s">
        <v>15</v>
      </c>
      <c r="I217" s="61">
        <f>G217</f>
        <v>1650</v>
      </c>
      <c r="J217" s="51" t="s">
        <v>16</v>
      </c>
      <c r="K217" s="98">
        <v>30</v>
      </c>
      <c r="L217" s="169" t="str">
        <f>L127</f>
        <v>เมษายน</v>
      </c>
      <c r="M217" s="169"/>
      <c r="N217" s="62" t="str">
        <f>N127</f>
        <v>2568</v>
      </c>
    </row>
    <row r="218" spans="1:14" x14ac:dyDescent="0.5">
      <c r="A218" s="51"/>
      <c r="B218" s="64"/>
      <c r="C218" s="90"/>
      <c r="D218" s="90"/>
      <c r="E218" s="51"/>
      <c r="F218" s="54"/>
      <c r="G218" s="53"/>
      <c r="H218" s="54"/>
      <c r="I218" s="53"/>
      <c r="J218" s="58"/>
      <c r="K218" s="87"/>
      <c r="L218" s="88"/>
      <c r="M218" s="88"/>
      <c r="N218" s="93"/>
    </row>
    <row r="219" spans="1:14" x14ac:dyDescent="0.5">
      <c r="A219" s="51">
        <v>60</v>
      </c>
      <c r="B219" s="64" t="s">
        <v>232</v>
      </c>
      <c r="C219" s="50">
        <v>1950</v>
      </c>
      <c r="D219" s="50">
        <f>C219</f>
        <v>1950</v>
      </c>
      <c r="E219" s="51" t="s">
        <v>11</v>
      </c>
      <c r="F219" s="168" t="s">
        <v>27</v>
      </c>
      <c r="G219" s="167"/>
      <c r="H219" s="168" t="str">
        <f>F219</f>
        <v>นางสาวเยาวเรศ  รัตนสุวรรณ์</v>
      </c>
      <c r="I219" s="167"/>
      <c r="J219" s="51" t="s">
        <v>12</v>
      </c>
      <c r="K219" s="98" t="s">
        <v>13</v>
      </c>
      <c r="L219" s="103" t="str">
        <f>L129</f>
        <v>เลขที่</v>
      </c>
      <c r="M219" s="66">
        <v>129</v>
      </c>
      <c r="N219" s="55" t="str">
        <f>N129</f>
        <v>/2568</v>
      </c>
    </row>
    <row r="220" spans="1:14" x14ac:dyDescent="0.5">
      <c r="A220" s="51"/>
      <c r="B220" s="56"/>
      <c r="C220" s="57"/>
      <c r="D220" s="58"/>
      <c r="E220" s="59"/>
      <c r="F220" s="60" t="s">
        <v>14</v>
      </c>
      <c r="G220" s="61">
        <f>D219</f>
        <v>1950</v>
      </c>
      <c r="H220" s="60" t="s">
        <v>15</v>
      </c>
      <c r="I220" s="61">
        <f>G220</f>
        <v>1950</v>
      </c>
      <c r="J220" s="51" t="s">
        <v>16</v>
      </c>
      <c r="K220" s="98">
        <v>31</v>
      </c>
      <c r="L220" s="169" t="str">
        <f>L130</f>
        <v>เมษายน</v>
      </c>
      <c r="M220" s="169"/>
      <c r="N220" s="62" t="str">
        <f>N130</f>
        <v>2568</v>
      </c>
    </row>
    <row r="221" spans="1:14" x14ac:dyDescent="0.5">
      <c r="A221" s="51"/>
      <c r="B221" s="64"/>
      <c r="C221" s="50"/>
      <c r="D221" s="50"/>
      <c r="E221" s="51"/>
      <c r="F221" s="84"/>
      <c r="G221" s="85"/>
      <c r="H221" s="84"/>
      <c r="I221" s="85"/>
      <c r="J221" s="58"/>
      <c r="K221" s="98"/>
      <c r="L221" s="169"/>
      <c r="M221" s="169"/>
      <c r="N221" s="62"/>
    </row>
    <row r="222" spans="1:14" x14ac:dyDescent="0.5">
      <c r="A222" s="51">
        <v>61</v>
      </c>
      <c r="B222" s="64" t="s">
        <v>165</v>
      </c>
      <c r="C222" s="50">
        <v>9200</v>
      </c>
      <c r="D222" s="50">
        <f>C222</f>
        <v>9200</v>
      </c>
      <c r="E222" s="51" t="s">
        <v>11</v>
      </c>
      <c r="F222" s="168" t="s">
        <v>167</v>
      </c>
      <c r="G222" s="167"/>
      <c r="H222" s="168" t="str">
        <f>F222</f>
        <v>บริษัท อยุธยาก๊อปปี้แอสเซอร์วิส จำกัด</v>
      </c>
      <c r="I222" s="167"/>
      <c r="J222" s="51" t="s">
        <v>12</v>
      </c>
      <c r="K222" s="98" t="s">
        <v>18</v>
      </c>
      <c r="L222" s="103" t="str">
        <f>L216</f>
        <v>เลขที่</v>
      </c>
      <c r="M222" s="66">
        <v>58</v>
      </c>
      <c r="N222" s="55" t="str">
        <f>N216</f>
        <v>/2568</v>
      </c>
    </row>
    <row r="223" spans="1:14" x14ac:dyDescent="0.5">
      <c r="A223" s="51"/>
      <c r="B223" s="56" t="s">
        <v>166</v>
      </c>
      <c r="C223" s="57"/>
      <c r="D223" s="58"/>
      <c r="E223" s="59"/>
      <c r="F223" s="60" t="s">
        <v>14</v>
      </c>
      <c r="G223" s="61">
        <f>D222</f>
        <v>9200</v>
      </c>
      <c r="H223" s="60" t="s">
        <v>15</v>
      </c>
      <c r="I223" s="61">
        <f>G223</f>
        <v>9200</v>
      </c>
      <c r="J223" s="51" t="s">
        <v>16</v>
      </c>
      <c r="K223" s="98">
        <v>27</v>
      </c>
      <c r="L223" s="169" t="str">
        <f>L217</f>
        <v>เมษายน</v>
      </c>
      <c r="M223" s="169"/>
      <c r="N223" s="62" t="str">
        <f>N217</f>
        <v>2568</v>
      </c>
    </row>
    <row r="224" spans="1:14" x14ac:dyDescent="0.5">
      <c r="A224" s="51"/>
      <c r="B224" s="56"/>
      <c r="C224" s="57"/>
      <c r="D224" s="58"/>
      <c r="E224" s="59"/>
      <c r="F224" s="60"/>
      <c r="G224" s="61"/>
      <c r="H224" s="60"/>
      <c r="I224" s="61"/>
      <c r="J224" s="51"/>
      <c r="K224" s="98"/>
      <c r="L224" s="66"/>
      <c r="M224" s="66"/>
      <c r="N224" s="62"/>
    </row>
    <row r="225" spans="1:14" x14ac:dyDescent="0.5">
      <c r="A225" s="48">
        <v>62</v>
      </c>
      <c r="B225" s="64" t="s">
        <v>233</v>
      </c>
      <c r="C225" s="50">
        <v>675</v>
      </c>
      <c r="D225" s="50">
        <f>C225</f>
        <v>675</v>
      </c>
      <c r="E225" s="51" t="s">
        <v>11</v>
      </c>
      <c r="F225" s="168" t="s">
        <v>27</v>
      </c>
      <c r="G225" s="167"/>
      <c r="H225" s="168" t="str">
        <f>F225</f>
        <v>นางสาวเยาวเรศ  รัตนสุวรรณ์</v>
      </c>
      <c r="I225" s="167"/>
      <c r="J225" s="51" t="s">
        <v>12</v>
      </c>
      <c r="K225" s="98" t="s">
        <v>13</v>
      </c>
      <c r="L225" s="103" t="str">
        <f>L7</f>
        <v>เลขที่</v>
      </c>
      <c r="M225" s="66">
        <v>133</v>
      </c>
      <c r="N225" s="55" t="str">
        <f>N135</f>
        <v>2568</v>
      </c>
    </row>
    <row r="226" spans="1:14" x14ac:dyDescent="0.5">
      <c r="A226" s="48"/>
      <c r="B226" s="56"/>
      <c r="C226" s="57"/>
      <c r="D226" s="58"/>
      <c r="E226" s="59"/>
      <c r="F226" s="60" t="s">
        <v>14</v>
      </c>
      <c r="G226" s="61">
        <f>D225</f>
        <v>675</v>
      </c>
      <c r="H226" s="60" t="s">
        <v>15</v>
      </c>
      <c r="I226" s="61">
        <f>G226</f>
        <v>675</v>
      </c>
      <c r="J226" s="51" t="s">
        <v>16</v>
      </c>
      <c r="K226" s="98">
        <v>31</v>
      </c>
      <c r="L226" s="169" t="str">
        <f>L8</f>
        <v>เมษายน</v>
      </c>
      <c r="M226" s="169"/>
      <c r="N226" s="62" t="str">
        <f>N8</f>
        <v>2568</v>
      </c>
    </row>
    <row r="227" spans="1:14" x14ac:dyDescent="0.5">
      <c r="A227" s="48"/>
      <c r="B227" s="94"/>
      <c r="C227" s="44"/>
      <c r="D227" s="44"/>
      <c r="E227" s="12"/>
      <c r="F227" s="60"/>
      <c r="G227" s="61"/>
      <c r="H227" s="60"/>
      <c r="I227" s="61"/>
      <c r="J227" s="51"/>
      <c r="K227" s="87"/>
      <c r="L227" s="88"/>
      <c r="M227" s="88"/>
      <c r="N227" s="89"/>
    </row>
    <row r="228" spans="1:14" x14ac:dyDescent="0.5">
      <c r="A228" s="51">
        <v>63</v>
      </c>
      <c r="B228" s="64" t="s">
        <v>23</v>
      </c>
      <c r="C228" s="50">
        <v>1000</v>
      </c>
      <c r="D228" s="50">
        <f>C228</f>
        <v>1000</v>
      </c>
      <c r="E228" s="51" t="s">
        <v>11</v>
      </c>
      <c r="F228" s="168" t="s">
        <v>22</v>
      </c>
      <c r="G228" s="167"/>
      <c r="H228" s="168" t="str">
        <f>F228</f>
        <v>นางกนกวรรณ  ยิ่งมานะ</v>
      </c>
      <c r="I228" s="167"/>
      <c r="J228" s="51" t="s">
        <v>12</v>
      </c>
      <c r="K228" s="98" t="s">
        <v>13</v>
      </c>
      <c r="L228" s="103" t="str">
        <f>L225</f>
        <v>เลขที่</v>
      </c>
      <c r="M228" s="66">
        <v>132</v>
      </c>
      <c r="N228" s="55" t="str">
        <f>N138</f>
        <v>2568</v>
      </c>
    </row>
    <row r="229" spans="1:14" x14ac:dyDescent="0.5">
      <c r="A229" s="34"/>
      <c r="B229" s="56" t="s">
        <v>24</v>
      </c>
      <c r="C229" s="57"/>
      <c r="D229" s="58"/>
      <c r="E229" s="59"/>
      <c r="F229" s="60" t="s">
        <v>14</v>
      </c>
      <c r="G229" s="61">
        <f>D228</f>
        <v>1000</v>
      </c>
      <c r="H229" s="60" t="s">
        <v>15</v>
      </c>
      <c r="I229" s="61">
        <f>G229</f>
        <v>1000</v>
      </c>
      <c r="J229" s="51" t="s">
        <v>16</v>
      </c>
      <c r="K229" s="98">
        <v>30</v>
      </c>
      <c r="L229" s="169" t="str">
        <f>L226</f>
        <v>เมษายน</v>
      </c>
      <c r="M229" s="169"/>
      <c r="N229" s="62" t="str">
        <f>N226</f>
        <v>2568</v>
      </c>
    </row>
    <row r="230" spans="1:14" x14ac:dyDescent="0.5">
      <c r="A230" s="48"/>
      <c r="B230" s="94"/>
      <c r="C230" s="44"/>
      <c r="D230" s="44"/>
      <c r="E230" s="12"/>
      <c r="F230" s="60"/>
      <c r="G230" s="61"/>
      <c r="H230" s="60"/>
      <c r="I230" s="61"/>
      <c r="J230" s="51"/>
      <c r="K230" s="87"/>
      <c r="L230" s="88"/>
      <c r="M230" s="88"/>
      <c r="N230" s="89"/>
    </row>
    <row r="231" spans="1:14" x14ac:dyDescent="0.5">
      <c r="A231" s="51">
        <v>64</v>
      </c>
      <c r="B231" s="58" t="s">
        <v>234</v>
      </c>
      <c r="C231" s="50">
        <v>428</v>
      </c>
      <c r="D231" s="50">
        <f>C231</f>
        <v>428</v>
      </c>
      <c r="E231" s="51" t="s">
        <v>11</v>
      </c>
      <c r="F231" s="166" t="s">
        <v>197</v>
      </c>
      <c r="G231" s="167"/>
      <c r="H231" s="168" t="str">
        <f>F231</f>
        <v>บริษัท ฟาไฉแพลนท์ จำกัด</v>
      </c>
      <c r="I231" s="167"/>
      <c r="J231" s="51" t="s">
        <v>12</v>
      </c>
      <c r="K231" s="98" t="s">
        <v>18</v>
      </c>
      <c r="L231" s="103" t="str">
        <f>L228</f>
        <v>เลขที่</v>
      </c>
      <c r="M231" s="66">
        <v>61</v>
      </c>
      <c r="N231" s="55" t="str">
        <f>N228</f>
        <v>2568</v>
      </c>
    </row>
    <row r="232" spans="1:14" x14ac:dyDescent="0.5">
      <c r="A232" s="34"/>
      <c r="B232" s="64"/>
      <c r="C232" s="57"/>
      <c r="D232" s="58"/>
      <c r="E232" s="59"/>
      <c r="F232" s="60" t="s">
        <v>14</v>
      </c>
      <c r="G232" s="61">
        <f>D231</f>
        <v>428</v>
      </c>
      <c r="H232" s="60" t="s">
        <v>15</v>
      </c>
      <c r="I232" s="61">
        <f>G232</f>
        <v>428</v>
      </c>
      <c r="J232" s="51" t="s">
        <v>16</v>
      </c>
      <c r="K232" s="98">
        <v>31</v>
      </c>
      <c r="L232" s="169" t="str">
        <f>L229</f>
        <v>เมษายน</v>
      </c>
      <c r="M232" s="169"/>
      <c r="N232" s="62" t="str">
        <f>N167</f>
        <v>2568</v>
      </c>
    </row>
    <row r="233" spans="1:14" s="96" customFormat="1" x14ac:dyDescent="0.5">
      <c r="A233" s="170" t="s">
        <v>0</v>
      </c>
      <c r="B233" s="170"/>
      <c r="C233" s="170"/>
      <c r="D233" s="170"/>
      <c r="E233" s="170"/>
      <c r="F233" s="170"/>
      <c r="G233" s="170"/>
      <c r="H233" s="170"/>
      <c r="I233" s="170"/>
      <c r="J233" s="170"/>
      <c r="K233" s="170"/>
      <c r="L233" s="170"/>
      <c r="M233" s="170"/>
      <c r="N233" s="170"/>
    </row>
    <row r="234" spans="1:14" s="96" customFormat="1" x14ac:dyDescent="0.5">
      <c r="A234" s="171" t="s">
        <v>473</v>
      </c>
      <c r="B234" s="171"/>
      <c r="C234" s="171"/>
      <c r="D234" s="171"/>
      <c r="E234" s="171"/>
      <c r="F234" s="171"/>
      <c r="G234" s="171"/>
      <c r="H234" s="171"/>
      <c r="I234" s="171"/>
      <c r="J234" s="171"/>
      <c r="K234" s="171"/>
      <c r="L234" s="171"/>
      <c r="M234" s="171"/>
      <c r="N234" s="171"/>
    </row>
    <row r="235" spans="1:14" s="96" customFormat="1" x14ac:dyDescent="0.5">
      <c r="A235" s="171" t="s">
        <v>1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</row>
    <row r="236" spans="1:14" s="96" customFormat="1" x14ac:dyDescent="0.5">
      <c r="A236" s="171" t="s">
        <v>485</v>
      </c>
      <c r="B236" s="171"/>
      <c r="C236" s="171"/>
      <c r="D236" s="171"/>
      <c r="E236" s="171"/>
      <c r="F236" s="171"/>
      <c r="G236" s="171"/>
      <c r="H236" s="171"/>
      <c r="I236" s="171"/>
      <c r="J236" s="171"/>
      <c r="K236" s="171"/>
      <c r="L236" s="171"/>
      <c r="M236" s="171"/>
      <c r="N236" s="171"/>
    </row>
    <row r="237" spans="1:14" s="97" customFormat="1" ht="43.5" customHeight="1" x14ac:dyDescent="0.45">
      <c r="A237" s="172" t="s">
        <v>2</v>
      </c>
      <c r="B237" s="172" t="s">
        <v>3</v>
      </c>
      <c r="C237" s="174" t="s">
        <v>4</v>
      </c>
      <c r="D237" s="172" t="s">
        <v>5</v>
      </c>
      <c r="E237" s="172" t="s">
        <v>6</v>
      </c>
      <c r="F237" s="176" t="s">
        <v>7</v>
      </c>
      <c r="G237" s="177"/>
      <c r="H237" s="176" t="s">
        <v>8</v>
      </c>
      <c r="I237" s="177"/>
      <c r="J237" s="174" t="s">
        <v>9</v>
      </c>
      <c r="K237" s="176" t="s">
        <v>10</v>
      </c>
      <c r="L237" s="180"/>
      <c r="M237" s="180"/>
      <c r="N237" s="177"/>
    </row>
    <row r="238" spans="1:14" s="97" customFormat="1" ht="21" x14ac:dyDescent="0.45">
      <c r="A238" s="173"/>
      <c r="B238" s="173"/>
      <c r="C238" s="175"/>
      <c r="D238" s="173"/>
      <c r="E238" s="173"/>
      <c r="F238" s="178"/>
      <c r="G238" s="179"/>
      <c r="H238" s="178"/>
      <c r="I238" s="179"/>
      <c r="J238" s="175"/>
      <c r="K238" s="178"/>
      <c r="L238" s="181"/>
      <c r="M238" s="181"/>
      <c r="N238" s="179"/>
    </row>
    <row r="239" spans="1:14" x14ac:dyDescent="0.5">
      <c r="A239" s="71">
        <v>65</v>
      </c>
      <c r="B239" s="58" t="s">
        <v>21</v>
      </c>
      <c r="C239" s="50">
        <v>15477.55</v>
      </c>
      <c r="D239" s="50">
        <f>C239</f>
        <v>15477.55</v>
      </c>
      <c r="E239" s="51" t="s">
        <v>11</v>
      </c>
      <c r="F239" s="166" t="s">
        <v>197</v>
      </c>
      <c r="G239" s="167"/>
      <c r="H239" s="168" t="str">
        <f>F239</f>
        <v>บริษัท ฟาไฉแพลนท์ จำกัด</v>
      </c>
      <c r="I239" s="167"/>
      <c r="J239" s="51" t="s">
        <v>12</v>
      </c>
      <c r="K239" s="98" t="s">
        <v>18</v>
      </c>
      <c r="L239" s="103" t="str">
        <f>L231</f>
        <v>เลขที่</v>
      </c>
      <c r="M239" s="66">
        <v>62</v>
      </c>
      <c r="N239" s="55" t="str">
        <f>N231</f>
        <v>2568</v>
      </c>
    </row>
    <row r="240" spans="1:14" x14ac:dyDescent="0.5">
      <c r="A240" s="51"/>
      <c r="B240" s="64"/>
      <c r="C240" s="57"/>
      <c r="D240" s="58"/>
      <c r="E240" s="59"/>
      <c r="F240" s="60" t="s">
        <v>14</v>
      </c>
      <c r="G240" s="61">
        <f>D239</f>
        <v>15477.55</v>
      </c>
      <c r="H240" s="60" t="s">
        <v>15</v>
      </c>
      <c r="I240" s="61">
        <f>G240</f>
        <v>15477.55</v>
      </c>
      <c r="J240" s="51" t="s">
        <v>16</v>
      </c>
      <c r="K240" s="98">
        <v>31</v>
      </c>
      <c r="L240" s="169" t="str">
        <f>L232</f>
        <v>เมษายน</v>
      </c>
      <c r="M240" s="169"/>
      <c r="N240" s="62" t="str">
        <f>N170</f>
        <v>2568</v>
      </c>
    </row>
    <row r="241" spans="1:14" x14ac:dyDescent="0.5">
      <c r="A241" s="51"/>
      <c r="B241" s="58"/>
      <c r="C241" s="50"/>
      <c r="D241" s="50"/>
      <c r="E241" s="59"/>
      <c r="F241" s="168"/>
      <c r="G241" s="167"/>
      <c r="H241" s="168"/>
      <c r="I241" s="167"/>
      <c r="J241" s="51"/>
      <c r="K241" s="87"/>
      <c r="L241" s="88"/>
      <c r="M241" s="88"/>
      <c r="N241" s="89"/>
    </row>
    <row r="242" spans="1:14" x14ac:dyDescent="0.5">
      <c r="A242" s="51"/>
      <c r="B242" s="64"/>
      <c r="C242" s="50"/>
      <c r="D242" s="50"/>
      <c r="E242" s="51"/>
      <c r="F242" s="168"/>
      <c r="G242" s="167"/>
      <c r="H242" s="168"/>
      <c r="I242" s="167"/>
      <c r="J242" s="51"/>
      <c r="K242" s="98"/>
      <c r="L242" s="103"/>
      <c r="M242" s="66"/>
      <c r="N242" s="55"/>
    </row>
    <row r="243" spans="1:14" x14ac:dyDescent="0.5">
      <c r="A243" s="51"/>
      <c r="B243" s="56"/>
      <c r="C243" s="57"/>
      <c r="D243" s="58"/>
      <c r="E243" s="59"/>
      <c r="F243" s="60"/>
      <c r="G243" s="61"/>
      <c r="H243" s="60"/>
      <c r="I243" s="61"/>
      <c r="J243" s="51"/>
      <c r="K243" s="98"/>
      <c r="L243" s="169"/>
      <c r="M243" s="169"/>
      <c r="N243" s="62"/>
    </row>
    <row r="244" spans="1:14" x14ac:dyDescent="0.5">
      <c r="A244" s="51"/>
      <c r="B244" s="64"/>
      <c r="C244" s="11"/>
      <c r="D244" s="11"/>
      <c r="E244" s="37"/>
      <c r="F244" s="54"/>
      <c r="G244" s="53"/>
      <c r="H244" s="54"/>
      <c r="I244" s="53"/>
      <c r="J244" s="51"/>
      <c r="K244" s="87"/>
      <c r="L244" s="88"/>
      <c r="M244" s="88"/>
      <c r="N244" s="89"/>
    </row>
    <row r="245" spans="1:14" x14ac:dyDescent="0.5">
      <c r="A245" s="51"/>
      <c r="B245" s="64"/>
      <c r="C245" s="50"/>
      <c r="D245" s="50"/>
      <c r="E245" s="51"/>
      <c r="F245" s="168"/>
      <c r="G245" s="167"/>
      <c r="H245" s="168"/>
      <c r="I245" s="167"/>
      <c r="J245" s="51"/>
      <c r="K245" s="98"/>
      <c r="L245" s="103"/>
      <c r="M245" s="66"/>
      <c r="N245" s="55"/>
    </row>
    <row r="246" spans="1:14" x14ac:dyDescent="0.5">
      <c r="A246" s="51"/>
      <c r="B246" s="56"/>
      <c r="C246" s="57"/>
      <c r="D246" s="58"/>
      <c r="E246" s="59"/>
      <c r="F246" s="60"/>
      <c r="G246" s="61"/>
      <c r="H246" s="60"/>
      <c r="I246" s="61"/>
      <c r="J246" s="51"/>
      <c r="K246" s="98"/>
      <c r="L246" s="169"/>
      <c r="M246" s="169"/>
      <c r="N246" s="62"/>
    </row>
    <row r="247" spans="1:14" x14ac:dyDescent="0.5">
      <c r="A247" s="51"/>
      <c r="B247" s="74"/>
      <c r="C247" s="92"/>
      <c r="D247" s="58"/>
      <c r="E247" s="51"/>
      <c r="F247" s="54"/>
      <c r="G247" s="53"/>
      <c r="H247" s="54"/>
      <c r="I247" s="53"/>
      <c r="J247" s="51"/>
      <c r="K247" s="87"/>
      <c r="L247" s="88"/>
      <c r="M247" s="88"/>
      <c r="N247" s="89"/>
    </row>
    <row r="248" spans="1:14" x14ac:dyDescent="0.5">
      <c r="A248" s="51"/>
      <c r="B248" s="74"/>
      <c r="C248" s="92"/>
      <c r="D248" s="58"/>
      <c r="E248" s="51"/>
      <c r="F248" s="54"/>
      <c r="G248" s="53"/>
      <c r="H248" s="54"/>
      <c r="I248" s="53"/>
      <c r="J248" s="51"/>
      <c r="K248" s="87"/>
      <c r="L248" s="88"/>
      <c r="M248" s="88"/>
      <c r="N248" s="89"/>
    </row>
    <row r="249" spans="1:14" x14ac:dyDescent="0.5">
      <c r="A249" s="51"/>
      <c r="B249" s="74"/>
      <c r="C249" s="92"/>
      <c r="D249" s="58"/>
      <c r="E249" s="51"/>
      <c r="F249" s="54"/>
      <c r="G249" s="53"/>
      <c r="H249" s="54"/>
      <c r="I249" s="53"/>
      <c r="J249" s="51"/>
      <c r="K249" s="87"/>
      <c r="L249" s="88"/>
      <c r="M249" s="88"/>
      <c r="N249" s="89"/>
    </row>
    <row r="250" spans="1:14" x14ac:dyDescent="0.5">
      <c r="A250" s="51"/>
      <c r="B250" s="74"/>
      <c r="C250" s="92"/>
      <c r="D250" s="58"/>
      <c r="E250" s="51"/>
      <c r="F250" s="54"/>
      <c r="G250" s="53"/>
      <c r="H250" s="54"/>
      <c r="I250" s="53"/>
      <c r="J250" s="51"/>
      <c r="K250" s="87"/>
      <c r="L250" s="88"/>
      <c r="M250" s="88"/>
      <c r="N250" s="89"/>
    </row>
    <row r="251" spans="1:14" x14ac:dyDescent="0.5">
      <c r="A251" s="51"/>
      <c r="B251" s="74"/>
      <c r="C251" s="92"/>
      <c r="D251" s="58"/>
      <c r="E251" s="51"/>
      <c r="F251" s="54"/>
      <c r="G251" s="53"/>
      <c r="H251" s="54"/>
      <c r="I251" s="53"/>
      <c r="J251" s="51"/>
      <c r="K251" s="87"/>
      <c r="L251" s="88"/>
      <c r="M251" s="88"/>
      <c r="N251" s="89"/>
    </row>
    <row r="252" spans="1:14" x14ac:dyDescent="0.5">
      <c r="A252" s="51"/>
      <c r="B252" s="74"/>
      <c r="C252" s="92"/>
      <c r="D252" s="58"/>
      <c r="E252" s="51"/>
      <c r="F252" s="54"/>
      <c r="G252" s="53"/>
      <c r="H252" s="54"/>
      <c r="I252" s="53"/>
      <c r="J252" s="51"/>
      <c r="K252" s="87"/>
      <c r="L252" s="88"/>
      <c r="M252" s="88"/>
      <c r="N252" s="89"/>
    </row>
    <row r="253" spans="1:14" x14ac:dyDescent="0.5">
      <c r="A253" s="51"/>
      <c r="B253" s="64"/>
      <c r="C253" s="50"/>
      <c r="D253" s="50"/>
      <c r="E253" s="51"/>
      <c r="F253" s="168"/>
      <c r="G253" s="167"/>
      <c r="H253" s="168"/>
      <c r="I253" s="167"/>
      <c r="J253" s="51"/>
      <c r="K253" s="98"/>
      <c r="L253" s="103"/>
      <c r="M253" s="66"/>
      <c r="N253" s="55"/>
    </row>
    <row r="254" spans="1:14" x14ac:dyDescent="0.5">
      <c r="A254" s="51"/>
      <c r="B254" s="56"/>
      <c r="C254" s="57"/>
      <c r="D254" s="58"/>
      <c r="E254" s="59"/>
      <c r="F254" s="60"/>
      <c r="G254" s="61"/>
      <c r="H254" s="60"/>
      <c r="I254" s="61"/>
      <c r="J254" s="51"/>
      <c r="K254" s="98"/>
      <c r="L254" s="169"/>
      <c r="M254" s="169"/>
      <c r="N254" s="62"/>
    </row>
    <row r="255" spans="1:14" x14ac:dyDescent="0.5">
      <c r="A255" s="51"/>
      <c r="B255" s="64"/>
      <c r="C255" s="90"/>
      <c r="D255" s="90"/>
      <c r="E255" s="51"/>
      <c r="F255" s="54"/>
      <c r="G255" s="53"/>
      <c r="H255" s="54"/>
      <c r="I255" s="53"/>
      <c r="J255" s="58"/>
      <c r="K255" s="87"/>
      <c r="L255" s="88"/>
      <c r="M255" s="88"/>
      <c r="N255" s="93"/>
    </row>
    <row r="256" spans="1:14" x14ac:dyDescent="0.5">
      <c r="A256" s="51"/>
      <c r="B256" s="64"/>
      <c r="C256" s="50"/>
      <c r="D256" s="50"/>
      <c r="E256" s="51"/>
      <c r="F256" s="168"/>
      <c r="G256" s="167"/>
      <c r="H256" s="168"/>
      <c r="I256" s="167"/>
      <c r="J256" s="51"/>
      <c r="K256" s="98"/>
      <c r="L256" s="103"/>
      <c r="M256" s="66"/>
      <c r="N256" s="55"/>
    </row>
    <row r="257" spans="1:14" x14ac:dyDescent="0.5">
      <c r="A257" s="51"/>
      <c r="B257" s="56"/>
      <c r="C257" s="57"/>
      <c r="D257" s="58"/>
      <c r="E257" s="59"/>
      <c r="F257" s="60"/>
      <c r="G257" s="61"/>
      <c r="H257" s="60"/>
      <c r="I257" s="61"/>
      <c r="J257" s="51"/>
      <c r="K257" s="98"/>
      <c r="L257" s="169"/>
      <c r="M257" s="169"/>
      <c r="N257" s="62"/>
    </row>
    <row r="258" spans="1:14" x14ac:dyDescent="0.5">
      <c r="A258" s="51"/>
      <c r="B258" s="64"/>
      <c r="C258" s="50"/>
      <c r="D258" s="50"/>
      <c r="E258" s="51"/>
      <c r="F258" s="84"/>
      <c r="G258" s="85"/>
      <c r="H258" s="84"/>
      <c r="I258" s="85"/>
      <c r="J258" s="58"/>
      <c r="K258" s="98"/>
      <c r="L258" s="169"/>
      <c r="M258" s="169"/>
      <c r="N258" s="62"/>
    </row>
    <row r="259" spans="1:14" x14ac:dyDescent="0.5">
      <c r="A259" s="51"/>
      <c r="B259" s="64"/>
      <c r="C259" s="50"/>
      <c r="D259" s="50"/>
      <c r="E259" s="51"/>
      <c r="F259" s="168"/>
      <c r="G259" s="167"/>
      <c r="H259" s="168"/>
      <c r="I259" s="167"/>
      <c r="J259" s="51"/>
      <c r="K259" s="98"/>
      <c r="L259" s="103"/>
      <c r="M259" s="66"/>
      <c r="N259" s="55"/>
    </row>
    <row r="260" spans="1:14" x14ac:dyDescent="0.5">
      <c r="A260" s="51"/>
      <c r="B260" s="56"/>
      <c r="C260" s="57"/>
      <c r="D260" s="58"/>
      <c r="E260" s="59"/>
      <c r="F260" s="60"/>
      <c r="G260" s="61"/>
      <c r="H260" s="60"/>
      <c r="I260" s="61"/>
      <c r="J260" s="51"/>
      <c r="K260" s="98"/>
      <c r="L260" s="169"/>
      <c r="M260" s="169"/>
      <c r="N260" s="62"/>
    </row>
    <row r="261" spans="1:14" x14ac:dyDescent="0.5">
      <c r="A261" s="51"/>
      <c r="B261" s="56"/>
      <c r="C261" s="57"/>
      <c r="D261" s="58"/>
      <c r="E261" s="59"/>
      <c r="F261" s="60"/>
      <c r="G261" s="61"/>
      <c r="H261" s="60"/>
      <c r="I261" s="61"/>
      <c r="J261" s="51"/>
      <c r="K261" s="98"/>
      <c r="L261" s="169"/>
      <c r="M261" s="169"/>
      <c r="N261" s="62"/>
    </row>
  </sheetData>
  <mergeCells count="351"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K34:N35"/>
    <mergeCell ref="A33:N33"/>
    <mergeCell ref="A34:A35"/>
    <mergeCell ref="B34:B35"/>
    <mergeCell ref="C34:C35"/>
    <mergeCell ref="D34:D35"/>
    <mergeCell ref="E34:E35"/>
    <mergeCell ref="F34:G35"/>
    <mergeCell ref="H34:I35"/>
    <mergeCell ref="J34:J35"/>
    <mergeCell ref="F41:G41"/>
    <mergeCell ref="H41:I41"/>
    <mergeCell ref="L42:M42"/>
    <mergeCell ref="F44:G44"/>
    <mergeCell ref="H44:I44"/>
    <mergeCell ref="L45:M45"/>
    <mergeCell ref="F38:G38"/>
    <mergeCell ref="H38:I38"/>
    <mergeCell ref="L39:M39"/>
    <mergeCell ref="F53:G53"/>
    <mergeCell ref="H53:I53"/>
    <mergeCell ref="L54:M54"/>
    <mergeCell ref="F56:G56"/>
    <mergeCell ref="H56:I56"/>
    <mergeCell ref="L57:M57"/>
    <mergeCell ref="F47:G47"/>
    <mergeCell ref="H47:I47"/>
    <mergeCell ref="L48:M48"/>
    <mergeCell ref="F50:G50"/>
    <mergeCell ref="H50:I50"/>
    <mergeCell ref="L51:M51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F73:G73"/>
    <mergeCell ref="H73:I73"/>
    <mergeCell ref="L74:M74"/>
    <mergeCell ref="F76:G76"/>
    <mergeCell ref="H76:I76"/>
    <mergeCell ref="L77:M77"/>
    <mergeCell ref="H63:I64"/>
    <mergeCell ref="J63:J64"/>
    <mergeCell ref="K63:N64"/>
    <mergeCell ref="F70:G70"/>
    <mergeCell ref="H70:I70"/>
    <mergeCell ref="L71:M71"/>
    <mergeCell ref="F65:G65"/>
    <mergeCell ref="H65:I65"/>
    <mergeCell ref="L66:M66"/>
    <mergeCell ref="F68:G68"/>
    <mergeCell ref="H68:I68"/>
    <mergeCell ref="L69:M69"/>
    <mergeCell ref="L98:M98"/>
    <mergeCell ref="F85:G85"/>
    <mergeCell ref="H85:I85"/>
    <mergeCell ref="L86:M86"/>
    <mergeCell ref="F94:G94"/>
    <mergeCell ref="H94:I94"/>
    <mergeCell ref="L95:M95"/>
    <mergeCell ref="F79:G79"/>
    <mergeCell ref="H79:I79"/>
    <mergeCell ref="L80:M80"/>
    <mergeCell ref="F82:G82"/>
    <mergeCell ref="H82:I82"/>
    <mergeCell ref="L83:M83"/>
    <mergeCell ref="A88:N88"/>
    <mergeCell ref="A89:N89"/>
    <mergeCell ref="A90:N90"/>
    <mergeCell ref="A91:N91"/>
    <mergeCell ref="A92:A93"/>
    <mergeCell ref="B92:B93"/>
    <mergeCell ref="C92:C93"/>
    <mergeCell ref="D92:D93"/>
    <mergeCell ref="F97:G97"/>
    <mergeCell ref="H97:I97"/>
    <mergeCell ref="E92:E93"/>
    <mergeCell ref="F102:G102"/>
    <mergeCell ref="H102:I102"/>
    <mergeCell ref="F103:G103"/>
    <mergeCell ref="H103:I103"/>
    <mergeCell ref="L104:M104"/>
    <mergeCell ref="F105:G105"/>
    <mergeCell ref="H105:I105"/>
    <mergeCell ref="F100:G100"/>
    <mergeCell ref="H100:I100"/>
    <mergeCell ref="L101:M101"/>
    <mergeCell ref="F129:G129"/>
    <mergeCell ref="H129:I129"/>
    <mergeCell ref="L130:M130"/>
    <mergeCell ref="F123:G123"/>
    <mergeCell ref="H123:I123"/>
    <mergeCell ref="L124:M124"/>
    <mergeCell ref="F126:G126"/>
    <mergeCell ref="H126:I126"/>
    <mergeCell ref="L127:M127"/>
    <mergeCell ref="L135:M135"/>
    <mergeCell ref="F137:G137"/>
    <mergeCell ref="H137:I137"/>
    <mergeCell ref="L138:M138"/>
    <mergeCell ref="F131:G131"/>
    <mergeCell ref="H131:I131"/>
    <mergeCell ref="L132:M132"/>
    <mergeCell ref="F134:G134"/>
    <mergeCell ref="H134:I134"/>
    <mergeCell ref="F143:G143"/>
    <mergeCell ref="H143:I143"/>
    <mergeCell ref="L144:M144"/>
    <mergeCell ref="F152:G152"/>
    <mergeCell ref="H152:I152"/>
    <mergeCell ref="H150:I151"/>
    <mergeCell ref="J150:J151"/>
    <mergeCell ref="K150:N151"/>
    <mergeCell ref="F139:G139"/>
    <mergeCell ref="H139:I139"/>
    <mergeCell ref="F140:G140"/>
    <mergeCell ref="H140:I140"/>
    <mergeCell ref="L141:M141"/>
    <mergeCell ref="F157:G157"/>
    <mergeCell ref="H157:I157"/>
    <mergeCell ref="F158:G158"/>
    <mergeCell ref="H158:I158"/>
    <mergeCell ref="L159:M159"/>
    <mergeCell ref="A146:N146"/>
    <mergeCell ref="A147:N147"/>
    <mergeCell ref="A148:N148"/>
    <mergeCell ref="A149:N149"/>
    <mergeCell ref="A150:A151"/>
    <mergeCell ref="B150:B151"/>
    <mergeCell ref="C150:C151"/>
    <mergeCell ref="D150:D151"/>
    <mergeCell ref="E150:E151"/>
    <mergeCell ref="F150:G151"/>
    <mergeCell ref="L153:M153"/>
    <mergeCell ref="F154:G154"/>
    <mergeCell ref="H154:I154"/>
    <mergeCell ref="F155:G155"/>
    <mergeCell ref="H155:I155"/>
    <mergeCell ref="L156:M156"/>
    <mergeCell ref="F164:G164"/>
    <mergeCell ref="H164:I164"/>
    <mergeCell ref="L165:M165"/>
    <mergeCell ref="F167:G167"/>
    <mergeCell ref="H167:I167"/>
    <mergeCell ref="L168:M168"/>
    <mergeCell ref="F161:G161"/>
    <mergeCell ref="H161:I161"/>
    <mergeCell ref="L162:M162"/>
    <mergeCell ref="F163:G163"/>
    <mergeCell ref="H163:I163"/>
    <mergeCell ref="L174:M174"/>
    <mergeCell ref="F181:G181"/>
    <mergeCell ref="H181:I181"/>
    <mergeCell ref="L182:M182"/>
    <mergeCell ref="F184:G184"/>
    <mergeCell ref="H184:I184"/>
    <mergeCell ref="F170:G170"/>
    <mergeCell ref="H170:I170"/>
    <mergeCell ref="L171:M171"/>
    <mergeCell ref="F172:G172"/>
    <mergeCell ref="H172:I172"/>
    <mergeCell ref="F173:G173"/>
    <mergeCell ref="H173:I173"/>
    <mergeCell ref="K179:N180"/>
    <mergeCell ref="F193:G193"/>
    <mergeCell ref="H193:I193"/>
    <mergeCell ref="L194:M194"/>
    <mergeCell ref="A175:N175"/>
    <mergeCell ref="A176:N176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H179:I180"/>
    <mergeCell ref="J179:J180"/>
    <mergeCell ref="L191:M191"/>
    <mergeCell ref="L185:M185"/>
    <mergeCell ref="F187:G187"/>
    <mergeCell ref="H187:I187"/>
    <mergeCell ref="L188:M188"/>
    <mergeCell ref="L189:M189"/>
    <mergeCell ref="F190:G190"/>
    <mergeCell ref="H190:I190"/>
    <mergeCell ref="F216:G216"/>
    <mergeCell ref="H216:I216"/>
    <mergeCell ref="F202:G202"/>
    <mergeCell ref="H202:I202"/>
    <mergeCell ref="L203:M203"/>
    <mergeCell ref="F210:G210"/>
    <mergeCell ref="H210:I210"/>
    <mergeCell ref="F196:G196"/>
    <mergeCell ref="H196:I196"/>
    <mergeCell ref="L197:M197"/>
    <mergeCell ref="F199:G199"/>
    <mergeCell ref="H199:I199"/>
    <mergeCell ref="L200:M200"/>
    <mergeCell ref="K208:N209"/>
    <mergeCell ref="L223:M223"/>
    <mergeCell ref="A204:N204"/>
    <mergeCell ref="A205:N205"/>
    <mergeCell ref="A206:N206"/>
    <mergeCell ref="A207:N207"/>
    <mergeCell ref="A208:A209"/>
    <mergeCell ref="B208:B209"/>
    <mergeCell ref="C208:C209"/>
    <mergeCell ref="D208:D209"/>
    <mergeCell ref="E208:E209"/>
    <mergeCell ref="F208:G209"/>
    <mergeCell ref="H208:I209"/>
    <mergeCell ref="J208:J209"/>
    <mergeCell ref="L217:M217"/>
    <mergeCell ref="F219:G219"/>
    <mergeCell ref="H219:I219"/>
    <mergeCell ref="L220:M220"/>
    <mergeCell ref="L221:M221"/>
    <mergeCell ref="F222:G222"/>
    <mergeCell ref="H222:I222"/>
    <mergeCell ref="L211:M211"/>
    <mergeCell ref="F213:G213"/>
    <mergeCell ref="H213:I213"/>
    <mergeCell ref="L214:M214"/>
    <mergeCell ref="F228:G228"/>
    <mergeCell ref="H228:I228"/>
    <mergeCell ref="L229:M229"/>
    <mergeCell ref="F231:G231"/>
    <mergeCell ref="H231:I231"/>
    <mergeCell ref="L232:M232"/>
    <mergeCell ref="F225:G225"/>
    <mergeCell ref="H225:I225"/>
    <mergeCell ref="L226:M226"/>
    <mergeCell ref="L243:M243"/>
    <mergeCell ref="F245:G245"/>
    <mergeCell ref="H245:I245"/>
    <mergeCell ref="L246:M246"/>
    <mergeCell ref="F253:G253"/>
    <mergeCell ref="H253:I253"/>
    <mergeCell ref="F239:G239"/>
    <mergeCell ref="H239:I239"/>
    <mergeCell ref="L240:M240"/>
    <mergeCell ref="F241:G241"/>
    <mergeCell ref="H241:I241"/>
    <mergeCell ref="F242:G242"/>
    <mergeCell ref="H242:I242"/>
    <mergeCell ref="L260:M260"/>
    <mergeCell ref="L261:M261"/>
    <mergeCell ref="L254:M254"/>
    <mergeCell ref="F256:G256"/>
    <mergeCell ref="H256:I256"/>
    <mergeCell ref="L257:M257"/>
    <mergeCell ref="L258:M258"/>
    <mergeCell ref="F259:G259"/>
    <mergeCell ref="H259:I259"/>
    <mergeCell ref="F92:G93"/>
    <mergeCell ref="H92:I93"/>
    <mergeCell ref="J92:J93"/>
    <mergeCell ref="K92:N93"/>
    <mergeCell ref="A117:N117"/>
    <mergeCell ref="A118:N118"/>
    <mergeCell ref="A119:N119"/>
    <mergeCell ref="A120:N120"/>
    <mergeCell ref="F115:G115"/>
    <mergeCell ref="H115:I115"/>
    <mergeCell ref="L116:M116"/>
    <mergeCell ref="L110:M110"/>
    <mergeCell ref="F111:G111"/>
    <mergeCell ref="H111:I111"/>
    <mergeCell ref="F112:G112"/>
    <mergeCell ref="H112:I112"/>
    <mergeCell ref="L113:M113"/>
    <mergeCell ref="F106:G106"/>
    <mergeCell ref="H106:I106"/>
    <mergeCell ref="L107:M107"/>
    <mergeCell ref="F108:G108"/>
    <mergeCell ref="H108:I108"/>
    <mergeCell ref="F109:G109"/>
    <mergeCell ref="H109:I109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K121:N122"/>
    <mergeCell ref="A233:N233"/>
    <mergeCell ref="A234:N234"/>
    <mergeCell ref="A235:N235"/>
    <mergeCell ref="A236:N236"/>
    <mergeCell ref="A237:A238"/>
    <mergeCell ref="B237:B238"/>
    <mergeCell ref="C237:C238"/>
    <mergeCell ref="D237:D238"/>
    <mergeCell ref="E237:E238"/>
    <mergeCell ref="F237:G238"/>
    <mergeCell ref="H237:I238"/>
    <mergeCell ref="J237:J238"/>
    <mergeCell ref="K237:N238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73E15-3774-47EC-9764-6FAB3120CFBA}">
  <dimension ref="A1:N232"/>
  <sheetViews>
    <sheetView topLeftCell="A174" zoomScaleNormal="100" zoomScaleSheetLayoutView="85" zoomScalePageLayoutView="92" workbookViewId="0">
      <selection activeCell="A223" sqref="A223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5" style="45" customWidth="1"/>
    <col min="13" max="13" width="4.125" style="46" customWidth="1"/>
    <col min="14" max="14" width="6.5" style="45" customWidth="1"/>
    <col min="15" max="16384" width="3.375" style="45"/>
  </cols>
  <sheetData>
    <row r="1" spans="1:14" s="96" customFormat="1" x14ac:dyDescent="0.5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</row>
    <row r="2" spans="1:14" s="96" customFormat="1" x14ac:dyDescent="0.5">
      <c r="A2" s="171" t="s">
        <v>472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</row>
    <row r="3" spans="1:14" s="96" customFormat="1" x14ac:dyDescent="0.5">
      <c r="A3" s="171" t="s">
        <v>1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</row>
    <row r="4" spans="1:14" s="96" customFormat="1" x14ac:dyDescent="0.5">
      <c r="A4" s="171" t="s">
        <v>486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</row>
    <row r="5" spans="1:14" s="97" customFormat="1" ht="43.5" customHeight="1" x14ac:dyDescent="0.45">
      <c r="A5" s="172" t="s">
        <v>2</v>
      </c>
      <c r="B5" s="172" t="s">
        <v>3</v>
      </c>
      <c r="C5" s="174" t="s">
        <v>4</v>
      </c>
      <c r="D5" s="172" t="s">
        <v>5</v>
      </c>
      <c r="E5" s="172" t="s">
        <v>6</v>
      </c>
      <c r="F5" s="176" t="s">
        <v>7</v>
      </c>
      <c r="G5" s="177"/>
      <c r="H5" s="176" t="s">
        <v>8</v>
      </c>
      <c r="I5" s="177"/>
      <c r="J5" s="174" t="s">
        <v>9</v>
      </c>
      <c r="K5" s="176" t="s">
        <v>10</v>
      </c>
      <c r="L5" s="180"/>
      <c r="M5" s="180"/>
      <c r="N5" s="177"/>
    </row>
    <row r="6" spans="1:14" s="97" customFormat="1" ht="21" x14ac:dyDescent="0.45">
      <c r="A6" s="173"/>
      <c r="B6" s="173"/>
      <c r="C6" s="175"/>
      <c r="D6" s="173"/>
      <c r="E6" s="173"/>
      <c r="F6" s="178"/>
      <c r="G6" s="179"/>
      <c r="H6" s="178"/>
      <c r="I6" s="179"/>
      <c r="J6" s="175"/>
      <c r="K6" s="178"/>
      <c r="L6" s="181"/>
      <c r="M6" s="181"/>
      <c r="N6" s="179"/>
    </row>
    <row r="7" spans="1:14" s="97" customFormat="1" ht="21" x14ac:dyDescent="0.45">
      <c r="A7" s="48">
        <v>1</v>
      </c>
      <c r="B7" s="49" t="s">
        <v>21</v>
      </c>
      <c r="C7" s="50">
        <v>30000</v>
      </c>
      <c r="D7" s="50">
        <f>C7</f>
        <v>30000</v>
      </c>
      <c r="E7" s="51" t="s">
        <v>11</v>
      </c>
      <c r="F7" s="166" t="s">
        <v>316</v>
      </c>
      <c r="G7" s="167"/>
      <c r="H7" s="168" t="str">
        <f>F7</f>
        <v>นายจำเนียร  ฤกษ์ธิศรี</v>
      </c>
      <c r="I7" s="167"/>
      <c r="J7" s="51" t="s">
        <v>12</v>
      </c>
      <c r="K7" s="98" t="s">
        <v>18</v>
      </c>
      <c r="L7" s="66" t="s">
        <v>33</v>
      </c>
      <c r="M7" s="66">
        <v>100</v>
      </c>
      <c r="N7" s="55" t="s">
        <v>32</v>
      </c>
    </row>
    <row r="8" spans="1:14" s="97" customFormat="1" ht="21" x14ac:dyDescent="0.45">
      <c r="A8" s="78"/>
      <c r="B8" s="64" t="s">
        <v>315</v>
      </c>
      <c r="C8" s="57"/>
      <c r="D8" s="58"/>
      <c r="E8" s="59"/>
      <c r="F8" s="60" t="s">
        <v>14</v>
      </c>
      <c r="G8" s="61">
        <f>D7</f>
        <v>30000</v>
      </c>
      <c r="H8" s="60" t="s">
        <v>15</v>
      </c>
      <c r="I8" s="61">
        <f>G8</f>
        <v>30000</v>
      </c>
      <c r="J8" s="51" t="s">
        <v>16</v>
      </c>
      <c r="K8" s="98">
        <v>2</v>
      </c>
      <c r="L8" s="169" t="s">
        <v>317</v>
      </c>
      <c r="M8" s="169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64" t="s">
        <v>165</v>
      </c>
      <c r="C10" s="50">
        <v>8654</v>
      </c>
      <c r="D10" s="50">
        <f>C10</f>
        <v>8654</v>
      </c>
      <c r="E10" s="51" t="s">
        <v>11</v>
      </c>
      <c r="F10" s="183" t="s">
        <v>19</v>
      </c>
      <c r="G10" s="184"/>
      <c r="H10" s="185" t="str">
        <f>F10</f>
        <v>บริษัท ป.วัฒนา กรุ๊ป (ปึงง่วนจั๊ว) จำกัด</v>
      </c>
      <c r="I10" s="184"/>
      <c r="J10" s="51" t="s">
        <v>12</v>
      </c>
      <c r="K10" s="98" t="s">
        <v>18</v>
      </c>
      <c r="L10" s="103" t="str">
        <f>L7</f>
        <v>เลขที่</v>
      </c>
      <c r="M10" s="66">
        <v>99</v>
      </c>
      <c r="N10" s="55" t="str">
        <f>N7</f>
        <v>/2568</v>
      </c>
    </row>
    <row r="11" spans="1:14" x14ac:dyDescent="0.5">
      <c r="A11" s="78"/>
      <c r="B11" s="56"/>
      <c r="C11" s="57"/>
      <c r="D11" s="58"/>
      <c r="E11" s="59"/>
      <c r="F11" s="60" t="s">
        <v>14</v>
      </c>
      <c r="G11" s="61">
        <f>D10</f>
        <v>8654</v>
      </c>
      <c r="H11" s="60" t="s">
        <v>15</v>
      </c>
      <c r="I11" s="61">
        <f>G11</f>
        <v>8654</v>
      </c>
      <c r="J11" s="51" t="s">
        <v>16</v>
      </c>
      <c r="K11" s="98">
        <v>1</v>
      </c>
      <c r="L11" s="169" t="str">
        <f>L8</f>
        <v>พฤษภาคม</v>
      </c>
      <c r="M11" s="169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64" t="s">
        <v>23</v>
      </c>
      <c r="C13" s="50">
        <v>1000</v>
      </c>
      <c r="D13" s="50">
        <f>C13</f>
        <v>1000</v>
      </c>
      <c r="E13" s="51" t="s">
        <v>11</v>
      </c>
      <c r="F13" s="168" t="s">
        <v>22</v>
      </c>
      <c r="G13" s="167"/>
      <c r="H13" s="168" t="str">
        <f>F13</f>
        <v>นางกนกวรรณ  ยิ่งมานะ</v>
      </c>
      <c r="I13" s="167"/>
      <c r="J13" s="51" t="s">
        <v>12</v>
      </c>
      <c r="K13" s="98" t="s">
        <v>13</v>
      </c>
      <c r="L13" s="103" t="str">
        <f>L7</f>
        <v>เลขที่</v>
      </c>
      <c r="M13" s="66">
        <v>207</v>
      </c>
      <c r="N13" s="55" t="str">
        <f>N7</f>
        <v>/2568</v>
      </c>
    </row>
    <row r="14" spans="1:14" x14ac:dyDescent="0.5">
      <c r="A14" s="51"/>
      <c r="B14" s="56" t="s">
        <v>24</v>
      </c>
      <c r="C14" s="57"/>
      <c r="D14" s="58"/>
      <c r="E14" s="59"/>
      <c r="F14" s="60" t="s">
        <v>14</v>
      </c>
      <c r="G14" s="61">
        <f>D13</f>
        <v>1000</v>
      </c>
      <c r="H14" s="60" t="s">
        <v>15</v>
      </c>
      <c r="I14" s="61">
        <f>G14</f>
        <v>1000</v>
      </c>
      <c r="J14" s="51" t="s">
        <v>16</v>
      </c>
      <c r="K14" s="98">
        <v>1</v>
      </c>
      <c r="L14" s="169" t="str">
        <f>L8</f>
        <v>พฤษภาคม</v>
      </c>
      <c r="M14" s="169"/>
      <c r="N14" s="62" t="str">
        <f>N8</f>
        <v>2568</v>
      </c>
    </row>
    <row r="15" spans="1:14" x14ac:dyDescent="0.5">
      <c r="A15" s="51"/>
      <c r="B15" s="58"/>
      <c r="C15" s="50"/>
      <c r="D15" s="50"/>
      <c r="E15" s="51"/>
      <c r="F15" s="84"/>
      <c r="G15" s="85"/>
      <c r="H15" s="54"/>
      <c r="I15" s="53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318</v>
      </c>
      <c r="C16" s="50">
        <v>4500</v>
      </c>
      <c r="D16" s="50">
        <f>C16</f>
        <v>4500</v>
      </c>
      <c r="E16" s="51" t="s">
        <v>11</v>
      </c>
      <c r="F16" s="166" t="s">
        <v>316</v>
      </c>
      <c r="G16" s="167"/>
      <c r="H16" s="168" t="str">
        <f>F16</f>
        <v>นายจำเนียร  ฤกษ์ธิศรี</v>
      </c>
      <c r="I16" s="167"/>
      <c r="J16" s="51" t="s">
        <v>12</v>
      </c>
      <c r="K16" s="98" t="s">
        <v>13</v>
      </c>
      <c r="L16" s="103" t="str">
        <f>L10</f>
        <v>เลขที่</v>
      </c>
      <c r="M16" s="66">
        <v>208</v>
      </c>
      <c r="N16" s="65" t="str">
        <f>N10</f>
        <v>/2568</v>
      </c>
    </row>
    <row r="17" spans="1:14" x14ac:dyDescent="0.5">
      <c r="A17" s="51"/>
      <c r="B17" s="58"/>
      <c r="C17" s="57"/>
      <c r="D17" s="58"/>
      <c r="E17" s="59"/>
      <c r="F17" s="60" t="s">
        <v>14</v>
      </c>
      <c r="G17" s="61">
        <f>D16</f>
        <v>4500</v>
      </c>
      <c r="H17" s="60" t="s">
        <v>15</v>
      </c>
      <c r="I17" s="61">
        <f>G17</f>
        <v>4500</v>
      </c>
      <c r="J17" s="51" t="s">
        <v>16</v>
      </c>
      <c r="K17" s="98">
        <v>7</v>
      </c>
      <c r="L17" s="169" t="str">
        <f>L11</f>
        <v>พฤษภาคม</v>
      </c>
      <c r="M17" s="169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319</v>
      </c>
      <c r="C19" s="50">
        <v>8000</v>
      </c>
      <c r="D19" s="50">
        <f>C19</f>
        <v>8000</v>
      </c>
      <c r="E19" s="51" t="s">
        <v>11</v>
      </c>
      <c r="F19" s="168" t="s">
        <v>22</v>
      </c>
      <c r="G19" s="167"/>
      <c r="H19" s="168" t="str">
        <f>F19</f>
        <v>นางกนกวรรณ  ยิ่งมานะ</v>
      </c>
      <c r="I19" s="167"/>
      <c r="J19" s="51" t="s">
        <v>12</v>
      </c>
      <c r="K19" s="98" t="s">
        <v>13</v>
      </c>
      <c r="L19" s="103" t="str">
        <f>L13</f>
        <v>เลขที่</v>
      </c>
      <c r="M19" s="66">
        <v>209</v>
      </c>
      <c r="N19" s="55" t="str">
        <f>N13</f>
        <v>/2568</v>
      </c>
    </row>
    <row r="20" spans="1:14" x14ac:dyDescent="0.5">
      <c r="A20" s="48"/>
      <c r="B20" s="56" t="s">
        <v>320</v>
      </c>
      <c r="C20" s="57"/>
      <c r="D20" s="58"/>
      <c r="E20" s="59"/>
      <c r="F20" s="60" t="s">
        <v>14</v>
      </c>
      <c r="G20" s="61">
        <f>D19</f>
        <v>8000</v>
      </c>
      <c r="H20" s="60" t="s">
        <v>15</v>
      </c>
      <c r="I20" s="61">
        <f>G20</f>
        <v>8000</v>
      </c>
      <c r="J20" s="51" t="s">
        <v>16</v>
      </c>
      <c r="K20" s="98">
        <v>7</v>
      </c>
      <c r="L20" s="169" t="str">
        <f>L14</f>
        <v>พฤษภาคม</v>
      </c>
      <c r="M20" s="169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321</v>
      </c>
      <c r="C22" s="50">
        <v>10200</v>
      </c>
      <c r="D22" s="50">
        <f>C22</f>
        <v>10200</v>
      </c>
      <c r="E22" s="51" t="s">
        <v>11</v>
      </c>
      <c r="F22" s="168" t="s">
        <v>196</v>
      </c>
      <c r="G22" s="167"/>
      <c r="H22" s="168" t="str">
        <f>F22</f>
        <v>มัลติ พี เค ซี</v>
      </c>
      <c r="I22" s="167"/>
      <c r="J22" s="51" t="s">
        <v>12</v>
      </c>
      <c r="K22" s="98" t="s">
        <v>13</v>
      </c>
      <c r="L22" s="103" t="str">
        <f>L16</f>
        <v>เลขที่</v>
      </c>
      <c r="M22" s="66">
        <v>102</v>
      </c>
      <c r="N22" s="55" t="str">
        <f>N16</f>
        <v>/2568</v>
      </c>
    </row>
    <row r="23" spans="1:14" x14ac:dyDescent="0.5">
      <c r="A23" s="48"/>
      <c r="B23" s="56"/>
      <c r="C23" s="57"/>
      <c r="D23" s="58"/>
      <c r="E23" s="59"/>
      <c r="F23" s="60" t="s">
        <v>14</v>
      </c>
      <c r="G23" s="61">
        <f>D22</f>
        <v>10200</v>
      </c>
      <c r="H23" s="60" t="s">
        <v>15</v>
      </c>
      <c r="I23" s="61">
        <f>G23</f>
        <v>10200</v>
      </c>
      <c r="J23" s="51" t="s">
        <v>16</v>
      </c>
      <c r="K23" s="98">
        <v>8</v>
      </c>
      <c r="L23" s="169" t="str">
        <f>L17</f>
        <v>พฤษภาคม</v>
      </c>
      <c r="M23" s="169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322</v>
      </c>
      <c r="C25" s="50">
        <v>6933.6</v>
      </c>
      <c r="D25" s="50">
        <f>C25</f>
        <v>6933.6</v>
      </c>
      <c r="E25" s="51" t="s">
        <v>11</v>
      </c>
      <c r="F25" s="166" t="s">
        <v>197</v>
      </c>
      <c r="G25" s="167"/>
      <c r="H25" s="182" t="str">
        <f>F25</f>
        <v>บริษัท ฟาไฉแพลนท์ จำกัด</v>
      </c>
      <c r="I25" s="167"/>
      <c r="J25" s="51" t="s">
        <v>12</v>
      </c>
      <c r="K25" s="98" t="s">
        <v>18</v>
      </c>
      <c r="L25" s="103" t="str">
        <f>L19</f>
        <v>เลขที่</v>
      </c>
      <c r="M25" s="66">
        <v>97</v>
      </c>
      <c r="N25" s="55" t="str">
        <f>N19</f>
        <v>/2568</v>
      </c>
    </row>
    <row r="26" spans="1:14" x14ac:dyDescent="0.5">
      <c r="A26" s="51"/>
      <c r="B26" s="58"/>
      <c r="C26" s="57"/>
      <c r="D26" s="58"/>
      <c r="E26" s="59"/>
      <c r="F26" s="60" t="s">
        <v>14</v>
      </c>
      <c r="G26" s="61">
        <f>D25</f>
        <v>6933.6</v>
      </c>
      <c r="H26" s="77" t="s">
        <v>15</v>
      </c>
      <c r="I26" s="61">
        <f>G26</f>
        <v>6933.6</v>
      </c>
      <c r="J26" s="51" t="s">
        <v>16</v>
      </c>
      <c r="K26" s="98">
        <v>2</v>
      </c>
      <c r="L26" s="169" t="str">
        <f>L20</f>
        <v>พฤษภาคม</v>
      </c>
      <c r="M26" s="169"/>
      <c r="N26" s="62" t="str">
        <f>N20</f>
        <v>2568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49" t="s">
        <v>323</v>
      </c>
      <c r="C28" s="50">
        <v>1950</v>
      </c>
      <c r="D28" s="50">
        <f>C28</f>
        <v>1950</v>
      </c>
      <c r="E28" s="51" t="s">
        <v>11</v>
      </c>
      <c r="F28" s="166" t="s">
        <v>27</v>
      </c>
      <c r="G28" s="167"/>
      <c r="H28" s="168" t="str">
        <f>F28</f>
        <v>นางสาวเยาวเรศ  รัตนสุวรรณ์</v>
      </c>
      <c r="I28" s="167"/>
      <c r="J28" s="51" t="s">
        <v>12</v>
      </c>
      <c r="K28" s="98" t="s">
        <v>13</v>
      </c>
      <c r="L28" s="103" t="str">
        <f>L22</f>
        <v>เลขที่</v>
      </c>
      <c r="M28" s="66">
        <v>210</v>
      </c>
      <c r="N28" s="55" t="str">
        <f>N22</f>
        <v>/2568</v>
      </c>
    </row>
    <row r="29" spans="1:14" x14ac:dyDescent="0.5">
      <c r="A29" s="51"/>
      <c r="B29" s="64" t="s">
        <v>233</v>
      </c>
      <c r="C29" s="57"/>
      <c r="D29" s="58"/>
      <c r="E29" s="59"/>
      <c r="F29" s="60" t="s">
        <v>14</v>
      </c>
      <c r="G29" s="61">
        <f>D28</f>
        <v>1950</v>
      </c>
      <c r="H29" s="60" t="s">
        <v>15</v>
      </c>
      <c r="I29" s="61">
        <f>G29</f>
        <v>1950</v>
      </c>
      <c r="J29" s="51" t="s">
        <v>16</v>
      </c>
      <c r="K29" s="98">
        <v>8</v>
      </c>
      <c r="L29" s="169" t="str">
        <f>L23</f>
        <v>พฤษภาคม</v>
      </c>
      <c r="M29" s="169"/>
      <c r="N29" s="62" t="str">
        <f>N23</f>
        <v>2568</v>
      </c>
    </row>
    <row r="30" spans="1:14" s="96" customFormat="1" x14ac:dyDescent="0.5">
      <c r="A30" s="170" t="s">
        <v>0</v>
      </c>
      <c r="B30" s="170"/>
      <c r="C30" s="170"/>
      <c r="D30" s="170"/>
      <c r="E30" s="170"/>
      <c r="F30" s="170"/>
      <c r="G30" s="170"/>
      <c r="H30" s="170"/>
      <c r="I30" s="170"/>
      <c r="J30" s="170"/>
      <c r="K30" s="170"/>
      <c r="L30" s="170"/>
      <c r="M30" s="170"/>
      <c r="N30" s="170"/>
    </row>
    <row r="31" spans="1:14" s="96" customFormat="1" x14ac:dyDescent="0.5">
      <c r="A31" s="171" t="s">
        <v>472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  <c r="N31" s="171"/>
    </row>
    <row r="32" spans="1:14" s="96" customFormat="1" x14ac:dyDescent="0.5">
      <c r="A32" s="171" t="s">
        <v>1</v>
      </c>
      <c r="B32" s="171"/>
      <c r="C32" s="171"/>
      <c r="D32" s="171"/>
      <c r="E32" s="171"/>
      <c r="F32" s="171"/>
      <c r="G32" s="171"/>
      <c r="H32" s="171"/>
      <c r="I32" s="171"/>
      <c r="J32" s="171"/>
      <c r="K32" s="171"/>
      <c r="L32" s="171"/>
      <c r="M32" s="171"/>
      <c r="N32" s="171"/>
    </row>
    <row r="33" spans="1:14" s="96" customFormat="1" x14ac:dyDescent="0.5">
      <c r="A33" s="171" t="s">
        <v>486</v>
      </c>
      <c r="B33" s="171"/>
      <c r="C33" s="171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</row>
    <row r="34" spans="1:14" s="97" customFormat="1" ht="43.5" customHeight="1" x14ac:dyDescent="0.45">
      <c r="A34" s="172" t="s">
        <v>2</v>
      </c>
      <c r="B34" s="172" t="s">
        <v>3</v>
      </c>
      <c r="C34" s="174" t="s">
        <v>4</v>
      </c>
      <c r="D34" s="172" t="s">
        <v>5</v>
      </c>
      <c r="E34" s="172" t="s">
        <v>6</v>
      </c>
      <c r="F34" s="176" t="s">
        <v>7</v>
      </c>
      <c r="G34" s="177"/>
      <c r="H34" s="176" t="s">
        <v>8</v>
      </c>
      <c r="I34" s="177"/>
      <c r="J34" s="174" t="s">
        <v>9</v>
      </c>
      <c r="K34" s="176" t="s">
        <v>10</v>
      </c>
      <c r="L34" s="180"/>
      <c r="M34" s="180"/>
      <c r="N34" s="177"/>
    </row>
    <row r="35" spans="1:14" s="97" customFormat="1" ht="21" x14ac:dyDescent="0.45">
      <c r="A35" s="173"/>
      <c r="B35" s="173"/>
      <c r="C35" s="175"/>
      <c r="D35" s="173"/>
      <c r="E35" s="173"/>
      <c r="F35" s="178"/>
      <c r="G35" s="179"/>
      <c r="H35" s="178"/>
      <c r="I35" s="179"/>
      <c r="J35" s="175"/>
      <c r="K35" s="178"/>
      <c r="L35" s="181"/>
      <c r="M35" s="181"/>
      <c r="N35" s="179"/>
    </row>
    <row r="36" spans="1:14" x14ac:dyDescent="0.5">
      <c r="A36" s="48">
        <v>9</v>
      </c>
      <c r="B36" s="58" t="s">
        <v>165</v>
      </c>
      <c r="C36" s="50">
        <v>16500</v>
      </c>
      <c r="D36" s="50">
        <f>C36</f>
        <v>16500</v>
      </c>
      <c r="E36" s="51" t="s">
        <v>11</v>
      </c>
      <c r="F36" s="185" t="s">
        <v>167</v>
      </c>
      <c r="G36" s="184"/>
      <c r="H36" s="185" t="str">
        <f>F36</f>
        <v>บริษัท อยุธยาก๊อปปี้แอสเซอร์วิส จำกัด</v>
      </c>
      <c r="I36" s="184"/>
      <c r="J36" s="51" t="s">
        <v>12</v>
      </c>
      <c r="K36" s="118" t="s">
        <v>18</v>
      </c>
      <c r="L36" s="103" t="str">
        <f>L25</f>
        <v>เลขที่</v>
      </c>
      <c r="M36" s="66">
        <v>103</v>
      </c>
      <c r="N36" s="55" t="str">
        <f>N25</f>
        <v>/2568</v>
      </c>
    </row>
    <row r="37" spans="1:14" x14ac:dyDescent="0.5">
      <c r="A37" s="51"/>
      <c r="B37" s="64" t="s">
        <v>166</v>
      </c>
      <c r="C37" s="57"/>
      <c r="D37" s="58"/>
      <c r="E37" s="59"/>
      <c r="F37" s="60" t="s">
        <v>14</v>
      </c>
      <c r="G37" s="61">
        <f>D36</f>
        <v>16500</v>
      </c>
      <c r="H37" s="60" t="s">
        <v>15</v>
      </c>
      <c r="I37" s="61">
        <f>G37</f>
        <v>16500</v>
      </c>
      <c r="J37" s="51" t="s">
        <v>16</v>
      </c>
      <c r="K37" s="98">
        <v>8</v>
      </c>
      <c r="L37" s="169" t="str">
        <f>L26</f>
        <v>พฤษภาคม</v>
      </c>
      <c r="M37" s="169"/>
      <c r="N37" s="62" t="str">
        <f>N26</f>
        <v>2568</v>
      </c>
    </row>
    <row r="38" spans="1:14" x14ac:dyDescent="0.5">
      <c r="A38" s="51"/>
      <c r="B38" s="64"/>
      <c r="C38" s="57"/>
      <c r="D38" s="58"/>
      <c r="E38" s="59"/>
      <c r="F38" s="60"/>
      <c r="G38" s="61"/>
      <c r="H38" s="60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64" t="s">
        <v>324</v>
      </c>
      <c r="C39" s="50">
        <v>6000</v>
      </c>
      <c r="D39" s="50">
        <f>C39</f>
        <v>6000</v>
      </c>
      <c r="E39" s="51" t="s">
        <v>11</v>
      </c>
      <c r="F39" s="168" t="s">
        <v>92</v>
      </c>
      <c r="G39" s="167"/>
      <c r="H39" s="168" t="str">
        <f>F39</f>
        <v>นางสำลี  โพธิ์ทอง</v>
      </c>
      <c r="I39" s="167"/>
      <c r="J39" s="51" t="s">
        <v>12</v>
      </c>
      <c r="K39" s="98" t="s">
        <v>13</v>
      </c>
      <c r="L39" s="103" t="str">
        <f>L7</f>
        <v>เลขที่</v>
      </c>
      <c r="M39" s="66">
        <v>213</v>
      </c>
      <c r="N39" s="55" t="str">
        <f>N7</f>
        <v>/2568</v>
      </c>
    </row>
    <row r="40" spans="1:14" x14ac:dyDescent="0.5">
      <c r="A40" s="48"/>
      <c r="B40" s="56"/>
      <c r="C40" s="57"/>
      <c r="D40" s="58"/>
      <c r="E40" s="59"/>
      <c r="F40" s="60" t="s">
        <v>14</v>
      </c>
      <c r="G40" s="61">
        <f>D39</f>
        <v>6000</v>
      </c>
      <c r="H40" s="60" t="s">
        <v>15</v>
      </c>
      <c r="I40" s="61">
        <f>G40</f>
        <v>6000</v>
      </c>
      <c r="J40" s="51" t="s">
        <v>16</v>
      </c>
      <c r="K40" s="98">
        <v>14</v>
      </c>
      <c r="L40" s="169" t="str">
        <f>L8</f>
        <v>พฤษภาคม</v>
      </c>
      <c r="M40" s="169"/>
      <c r="N40" s="62" t="str">
        <f>N8</f>
        <v>2568</v>
      </c>
    </row>
    <row r="41" spans="1:14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64" t="s">
        <v>23</v>
      </c>
      <c r="C42" s="50">
        <v>1000</v>
      </c>
      <c r="D42" s="50">
        <f>C42</f>
        <v>1000</v>
      </c>
      <c r="E42" s="51" t="s">
        <v>11</v>
      </c>
      <c r="F42" s="168" t="s">
        <v>22</v>
      </c>
      <c r="G42" s="167"/>
      <c r="H42" s="168" t="str">
        <f>F42</f>
        <v>นางกนกวรรณ  ยิ่งมานะ</v>
      </c>
      <c r="I42" s="167"/>
      <c r="J42" s="51" t="s">
        <v>12</v>
      </c>
      <c r="K42" s="98" t="s">
        <v>13</v>
      </c>
      <c r="L42" s="103" t="str">
        <f>L39</f>
        <v>เลขที่</v>
      </c>
      <c r="M42" s="66">
        <v>212</v>
      </c>
      <c r="N42" s="55" t="str">
        <f>N39</f>
        <v>/2568</v>
      </c>
    </row>
    <row r="43" spans="1:14" x14ac:dyDescent="0.5">
      <c r="A43" s="78"/>
      <c r="B43" s="56" t="s">
        <v>24</v>
      </c>
      <c r="C43" s="57"/>
      <c r="D43" s="58"/>
      <c r="E43" s="59"/>
      <c r="F43" s="60" t="s">
        <v>14</v>
      </c>
      <c r="G43" s="61">
        <f>D42</f>
        <v>1000</v>
      </c>
      <c r="H43" s="60" t="s">
        <v>15</v>
      </c>
      <c r="I43" s="61">
        <f>G43</f>
        <v>1000</v>
      </c>
      <c r="J43" s="51" t="s">
        <v>16</v>
      </c>
      <c r="K43" s="98">
        <v>8</v>
      </c>
      <c r="L43" s="169" t="str">
        <f>L40</f>
        <v>พฤษภาคม</v>
      </c>
      <c r="M43" s="169"/>
      <c r="N43" s="62" t="str">
        <f>N40</f>
        <v>2568</v>
      </c>
    </row>
    <row r="44" spans="1:14" x14ac:dyDescent="0.5">
      <c r="A44" s="48"/>
      <c r="B44" s="58"/>
      <c r="C44" s="50"/>
      <c r="D44" s="50"/>
      <c r="E44" s="51"/>
      <c r="F44" s="84"/>
      <c r="G44" s="85"/>
      <c r="H44" s="54"/>
      <c r="I44" s="53"/>
      <c r="J44" s="58"/>
      <c r="K44" s="69"/>
      <c r="L44" s="101"/>
      <c r="M44" s="101"/>
      <c r="N44" s="102"/>
    </row>
    <row r="45" spans="1:14" x14ac:dyDescent="0.5">
      <c r="A45" s="48">
        <v>12</v>
      </c>
      <c r="B45" s="64" t="s">
        <v>23</v>
      </c>
      <c r="C45" s="50">
        <v>1000</v>
      </c>
      <c r="D45" s="50">
        <f>C45</f>
        <v>1000</v>
      </c>
      <c r="E45" s="51" t="s">
        <v>11</v>
      </c>
      <c r="F45" s="168" t="s">
        <v>22</v>
      </c>
      <c r="G45" s="167"/>
      <c r="H45" s="168" t="str">
        <f>F45</f>
        <v>นางกนกวรรณ  ยิ่งมานะ</v>
      </c>
      <c r="I45" s="167"/>
      <c r="J45" s="51" t="s">
        <v>12</v>
      </c>
      <c r="K45" s="98" t="s">
        <v>13</v>
      </c>
      <c r="L45" s="103" t="str">
        <f>L42</f>
        <v>เลขที่</v>
      </c>
      <c r="M45" s="66">
        <v>215</v>
      </c>
      <c r="N45" s="55" t="str">
        <f>N42</f>
        <v>/2568</v>
      </c>
    </row>
    <row r="46" spans="1:14" x14ac:dyDescent="0.5">
      <c r="A46" s="51"/>
      <c r="B46" s="56" t="s">
        <v>24</v>
      </c>
      <c r="C46" s="57"/>
      <c r="D46" s="58"/>
      <c r="E46" s="59"/>
      <c r="F46" s="60" t="s">
        <v>14</v>
      </c>
      <c r="G46" s="61">
        <f>D45</f>
        <v>1000</v>
      </c>
      <c r="H46" s="60" t="s">
        <v>15</v>
      </c>
      <c r="I46" s="61">
        <f>G46</f>
        <v>1000</v>
      </c>
      <c r="J46" s="51" t="s">
        <v>16</v>
      </c>
      <c r="K46" s="98">
        <v>15</v>
      </c>
      <c r="L46" s="169" t="str">
        <f>L43</f>
        <v>พฤษภาคม</v>
      </c>
      <c r="M46" s="169"/>
      <c r="N46" s="62" t="str">
        <f>N43</f>
        <v>2568</v>
      </c>
    </row>
    <row r="47" spans="1:14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64" t="s">
        <v>23</v>
      </c>
      <c r="C48" s="50">
        <v>1000</v>
      </c>
      <c r="D48" s="50">
        <f>C48</f>
        <v>1000</v>
      </c>
      <c r="E48" s="51" t="s">
        <v>11</v>
      </c>
      <c r="F48" s="168" t="s">
        <v>22</v>
      </c>
      <c r="G48" s="167"/>
      <c r="H48" s="168" t="str">
        <f>F48</f>
        <v>นางกนกวรรณ  ยิ่งมานะ</v>
      </c>
      <c r="I48" s="167"/>
      <c r="J48" s="51" t="s">
        <v>12</v>
      </c>
      <c r="K48" s="98" t="s">
        <v>13</v>
      </c>
      <c r="L48" s="103" t="str">
        <f>L45</f>
        <v>เลขที่</v>
      </c>
      <c r="M48" s="66">
        <v>217</v>
      </c>
      <c r="N48" s="55" t="str">
        <f>N45</f>
        <v>/2568</v>
      </c>
    </row>
    <row r="49" spans="1:14" x14ac:dyDescent="0.5">
      <c r="A49" s="51"/>
      <c r="B49" s="56" t="s">
        <v>24</v>
      </c>
      <c r="C49" s="57"/>
      <c r="D49" s="58"/>
      <c r="E49" s="59"/>
      <c r="F49" s="60" t="s">
        <v>14</v>
      </c>
      <c r="G49" s="61">
        <f>D48</f>
        <v>1000</v>
      </c>
      <c r="H49" s="60" t="s">
        <v>15</v>
      </c>
      <c r="I49" s="61">
        <f>G49</f>
        <v>1000</v>
      </c>
      <c r="J49" s="51" t="s">
        <v>16</v>
      </c>
      <c r="K49" s="98">
        <v>22</v>
      </c>
      <c r="L49" s="169" t="str">
        <f>L46</f>
        <v>พฤษภาคม</v>
      </c>
      <c r="M49" s="169"/>
      <c r="N49" s="62" t="str">
        <f>N46</f>
        <v>2568</v>
      </c>
    </row>
    <row r="50" spans="1:14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58" t="s">
        <v>165</v>
      </c>
      <c r="C51" s="50">
        <v>9000</v>
      </c>
      <c r="D51" s="50">
        <f>C51</f>
        <v>9000</v>
      </c>
      <c r="E51" s="51" t="s">
        <v>11</v>
      </c>
      <c r="F51" s="166" t="s">
        <v>171</v>
      </c>
      <c r="G51" s="167"/>
      <c r="H51" s="168" t="str">
        <f>F51</f>
        <v>ร้านนานาพาณิชย์</v>
      </c>
      <c r="I51" s="167"/>
      <c r="J51" s="51" t="s">
        <v>12</v>
      </c>
      <c r="K51" s="98" t="s">
        <v>18</v>
      </c>
      <c r="L51" s="103" t="str">
        <f>L48</f>
        <v>เลขที่</v>
      </c>
      <c r="M51" s="66">
        <v>105</v>
      </c>
      <c r="N51" s="55" t="str">
        <f>N48</f>
        <v>/2568</v>
      </c>
    </row>
    <row r="52" spans="1:14" x14ac:dyDescent="0.5">
      <c r="A52" s="48"/>
      <c r="B52" s="64"/>
      <c r="C52" s="57"/>
      <c r="D52" s="58"/>
      <c r="E52" s="59"/>
      <c r="F52" s="60" t="s">
        <v>14</v>
      </c>
      <c r="G52" s="61">
        <f>D51</f>
        <v>9000</v>
      </c>
      <c r="H52" s="60" t="s">
        <v>15</v>
      </c>
      <c r="I52" s="61">
        <f>G52</f>
        <v>9000</v>
      </c>
      <c r="J52" s="51" t="s">
        <v>16</v>
      </c>
      <c r="K52" s="98">
        <v>14</v>
      </c>
      <c r="L52" s="169" t="str">
        <f>L49</f>
        <v>พฤษภาคม</v>
      </c>
      <c r="M52" s="169"/>
      <c r="N52" s="62" t="str">
        <f>N49</f>
        <v>2568</v>
      </c>
    </row>
    <row r="53" spans="1:14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21</v>
      </c>
      <c r="C54" s="50">
        <v>6163.2</v>
      </c>
      <c r="D54" s="50">
        <f>C54</f>
        <v>6163.2</v>
      </c>
      <c r="E54" s="51" t="s">
        <v>11</v>
      </c>
      <c r="F54" s="168" t="s">
        <v>197</v>
      </c>
      <c r="G54" s="167"/>
      <c r="H54" s="168" t="str">
        <f>F54</f>
        <v>บริษัท ฟาไฉแพลนท์ จำกัด</v>
      </c>
      <c r="I54" s="167"/>
      <c r="J54" s="51" t="s">
        <v>12</v>
      </c>
      <c r="K54" s="98" t="s">
        <v>18</v>
      </c>
      <c r="L54" s="103" t="str">
        <f>L51</f>
        <v>เลขที่</v>
      </c>
      <c r="M54" s="66">
        <v>108</v>
      </c>
      <c r="N54" s="55" t="str">
        <f>N51</f>
        <v>/2568</v>
      </c>
    </row>
    <row r="55" spans="1:14" x14ac:dyDescent="0.5">
      <c r="A55" s="108"/>
      <c r="B55" s="56" t="s">
        <v>325</v>
      </c>
      <c r="C55" s="57"/>
      <c r="D55" s="58"/>
      <c r="E55" s="59"/>
      <c r="F55" s="60" t="s">
        <v>14</v>
      </c>
      <c r="G55" s="61">
        <f>D54</f>
        <v>6163.2</v>
      </c>
      <c r="H55" s="60" t="s">
        <v>15</v>
      </c>
      <c r="I55" s="61">
        <f>G55</f>
        <v>6163.2</v>
      </c>
      <c r="J55" s="51" t="s">
        <v>16</v>
      </c>
      <c r="K55" s="98">
        <v>29</v>
      </c>
      <c r="L55" s="169" t="str">
        <f>L52</f>
        <v>พฤษภาคม</v>
      </c>
      <c r="M55" s="169"/>
      <c r="N55" s="62" t="str">
        <f>N52</f>
        <v>2568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327</v>
      </c>
      <c r="C57" s="50">
        <v>19140</v>
      </c>
      <c r="D57" s="50">
        <f>C57</f>
        <v>19140</v>
      </c>
      <c r="E57" s="51" t="s">
        <v>11</v>
      </c>
      <c r="F57" s="168" t="s">
        <v>40</v>
      </c>
      <c r="G57" s="167"/>
      <c r="H57" s="168" t="str">
        <f>F57</f>
        <v>นายณรงค์  ธีระจันทร์</v>
      </c>
      <c r="I57" s="167"/>
      <c r="J57" s="51" t="s">
        <v>12</v>
      </c>
      <c r="K57" s="98" t="s">
        <v>13</v>
      </c>
      <c r="L57" s="103" t="str">
        <f>L54</f>
        <v>เลขที่</v>
      </c>
      <c r="M57" s="66">
        <v>214</v>
      </c>
      <c r="N57" s="55" t="str">
        <f>N54</f>
        <v>/2568</v>
      </c>
    </row>
    <row r="58" spans="1:14" x14ac:dyDescent="0.5">
      <c r="A58" s="51"/>
      <c r="B58" s="56" t="s">
        <v>326</v>
      </c>
      <c r="C58" s="57"/>
      <c r="D58" s="58"/>
      <c r="E58" s="59"/>
      <c r="F58" s="60" t="s">
        <v>14</v>
      </c>
      <c r="G58" s="61">
        <f>D57</f>
        <v>19140</v>
      </c>
      <c r="H58" s="60" t="s">
        <v>15</v>
      </c>
      <c r="I58" s="61">
        <f>G58</f>
        <v>19140</v>
      </c>
      <c r="J58" s="51" t="s">
        <v>16</v>
      </c>
      <c r="K58" s="98">
        <v>15</v>
      </c>
      <c r="L58" s="169" t="str">
        <f>L55</f>
        <v>พฤษภาคม</v>
      </c>
      <c r="M58" s="169"/>
      <c r="N58" s="62" t="str">
        <f>N55</f>
        <v>2568</v>
      </c>
    </row>
    <row r="59" spans="1:14" s="96" customFormat="1" x14ac:dyDescent="0.5">
      <c r="A59" s="170" t="s">
        <v>0</v>
      </c>
      <c r="B59" s="170"/>
      <c r="C59" s="170"/>
      <c r="D59" s="170"/>
      <c r="E59" s="170"/>
      <c r="F59" s="170"/>
      <c r="G59" s="170"/>
      <c r="H59" s="170"/>
      <c r="I59" s="170"/>
      <c r="J59" s="170"/>
      <c r="K59" s="170"/>
      <c r="L59" s="170"/>
      <c r="M59" s="170"/>
      <c r="N59" s="170"/>
    </row>
    <row r="60" spans="1:14" s="96" customFormat="1" x14ac:dyDescent="0.5">
      <c r="A60" s="171" t="s">
        <v>472</v>
      </c>
      <c r="B60" s="171"/>
      <c r="C60" s="171"/>
      <c r="D60" s="171"/>
      <c r="E60" s="171"/>
      <c r="F60" s="171"/>
      <c r="G60" s="171"/>
      <c r="H60" s="171"/>
      <c r="I60" s="171"/>
      <c r="J60" s="171"/>
      <c r="K60" s="171"/>
      <c r="L60" s="171"/>
      <c r="M60" s="171"/>
      <c r="N60" s="171"/>
    </row>
    <row r="61" spans="1:14" s="96" customFormat="1" x14ac:dyDescent="0.5">
      <c r="A61" s="171" t="s">
        <v>1</v>
      </c>
      <c r="B61" s="171"/>
      <c r="C61" s="171"/>
      <c r="D61" s="171"/>
      <c r="E61" s="171"/>
      <c r="F61" s="171"/>
      <c r="G61" s="171"/>
      <c r="H61" s="171"/>
      <c r="I61" s="171"/>
      <c r="J61" s="171"/>
      <c r="K61" s="171"/>
      <c r="L61" s="171"/>
      <c r="M61" s="171"/>
      <c r="N61" s="171"/>
    </row>
    <row r="62" spans="1:14" s="96" customFormat="1" x14ac:dyDescent="0.5">
      <c r="A62" s="171" t="s">
        <v>486</v>
      </c>
      <c r="B62" s="171"/>
      <c r="C62" s="171"/>
      <c r="D62" s="171"/>
      <c r="E62" s="171"/>
      <c r="F62" s="171"/>
      <c r="G62" s="171"/>
      <c r="H62" s="171"/>
      <c r="I62" s="171"/>
      <c r="J62" s="171"/>
      <c r="K62" s="171"/>
      <c r="L62" s="171"/>
      <c r="M62" s="171"/>
      <c r="N62" s="171"/>
    </row>
    <row r="63" spans="1:14" s="97" customFormat="1" ht="43.5" customHeight="1" x14ac:dyDescent="0.45">
      <c r="A63" s="172" t="s">
        <v>2</v>
      </c>
      <c r="B63" s="172" t="s">
        <v>3</v>
      </c>
      <c r="C63" s="174" t="s">
        <v>4</v>
      </c>
      <c r="D63" s="172" t="s">
        <v>5</v>
      </c>
      <c r="E63" s="172" t="s">
        <v>6</v>
      </c>
      <c r="F63" s="176" t="s">
        <v>7</v>
      </c>
      <c r="G63" s="177"/>
      <c r="H63" s="176" t="s">
        <v>8</v>
      </c>
      <c r="I63" s="177"/>
      <c r="J63" s="174" t="s">
        <v>9</v>
      </c>
      <c r="K63" s="176" t="s">
        <v>10</v>
      </c>
      <c r="L63" s="180"/>
      <c r="M63" s="180"/>
      <c r="N63" s="177"/>
    </row>
    <row r="64" spans="1:14" s="97" customFormat="1" ht="21" x14ac:dyDescent="0.45">
      <c r="A64" s="173"/>
      <c r="B64" s="173"/>
      <c r="C64" s="175"/>
      <c r="D64" s="173"/>
      <c r="E64" s="173"/>
      <c r="F64" s="178"/>
      <c r="G64" s="179"/>
      <c r="H64" s="178"/>
      <c r="I64" s="179"/>
      <c r="J64" s="175"/>
      <c r="K64" s="178"/>
      <c r="L64" s="181"/>
      <c r="M64" s="181"/>
      <c r="N64" s="179"/>
    </row>
    <row r="65" spans="1:14" x14ac:dyDescent="0.5">
      <c r="A65" s="51">
        <v>17</v>
      </c>
      <c r="B65" s="64" t="s">
        <v>165</v>
      </c>
      <c r="C65" s="50">
        <v>16500</v>
      </c>
      <c r="D65" s="50">
        <f>C65</f>
        <v>16500</v>
      </c>
      <c r="E65" s="51" t="s">
        <v>11</v>
      </c>
      <c r="F65" s="185" t="s">
        <v>167</v>
      </c>
      <c r="G65" s="184"/>
      <c r="H65" s="185" t="str">
        <f>F65</f>
        <v>บริษัท อยุธยาก๊อปปี้แอสเซอร์วิส จำกัด</v>
      </c>
      <c r="I65" s="184"/>
      <c r="J65" s="51" t="s">
        <v>12</v>
      </c>
      <c r="K65" s="98" t="s">
        <v>18</v>
      </c>
      <c r="L65" s="103" t="str">
        <f>L57</f>
        <v>เลขที่</v>
      </c>
      <c r="M65" s="66">
        <v>107</v>
      </c>
      <c r="N65" s="55" t="str">
        <f>N57</f>
        <v>/2568</v>
      </c>
    </row>
    <row r="66" spans="1:14" x14ac:dyDescent="0.5">
      <c r="A66" s="51"/>
      <c r="B66" s="56" t="s">
        <v>166</v>
      </c>
      <c r="C66" s="57"/>
      <c r="D66" s="58"/>
      <c r="E66" s="59"/>
      <c r="F66" s="60" t="s">
        <v>14</v>
      </c>
      <c r="G66" s="61">
        <f>D65</f>
        <v>16500</v>
      </c>
      <c r="H66" s="60" t="s">
        <v>15</v>
      </c>
      <c r="I66" s="61">
        <f>G66</f>
        <v>16500</v>
      </c>
      <c r="J66" s="51" t="s">
        <v>16</v>
      </c>
      <c r="K66" s="98">
        <v>30</v>
      </c>
      <c r="L66" s="169" t="str">
        <f>L58</f>
        <v>พฤษภาคม</v>
      </c>
      <c r="M66" s="169"/>
      <c r="N66" s="62" t="str">
        <f>N58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328</v>
      </c>
      <c r="C68" s="50">
        <v>21000</v>
      </c>
      <c r="D68" s="50">
        <f>C68</f>
        <v>21000</v>
      </c>
      <c r="E68" s="51" t="s">
        <v>11</v>
      </c>
      <c r="F68" s="168" t="s">
        <v>196</v>
      </c>
      <c r="G68" s="167"/>
      <c r="H68" s="168" t="str">
        <f>F68</f>
        <v>มัลติ พี เค ซี</v>
      </c>
      <c r="I68" s="167"/>
      <c r="J68" s="51" t="s">
        <v>12</v>
      </c>
      <c r="K68" s="98" t="s">
        <v>18</v>
      </c>
      <c r="L68" s="103" t="str">
        <f>L65</f>
        <v>เลขที่</v>
      </c>
      <c r="M68" s="66">
        <v>106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21000</v>
      </c>
      <c r="H69" s="60" t="s">
        <v>15</v>
      </c>
      <c r="I69" s="61">
        <f>G69</f>
        <v>21000</v>
      </c>
      <c r="J69" s="51" t="s">
        <v>16</v>
      </c>
      <c r="K69" s="98">
        <v>30</v>
      </c>
      <c r="L69" s="169" t="str">
        <f>L66</f>
        <v>พฤษภาคม</v>
      </c>
      <c r="M69" s="169"/>
      <c r="N69" s="62" t="str">
        <f>N66</f>
        <v>2568</v>
      </c>
    </row>
    <row r="70" spans="1:14" x14ac:dyDescent="0.5">
      <c r="A70" s="51"/>
      <c r="B70" s="56"/>
      <c r="C70" s="57"/>
      <c r="D70" s="58"/>
      <c r="E70" s="59"/>
      <c r="F70" s="60"/>
      <c r="G70" s="61"/>
      <c r="H70" s="60"/>
      <c r="I70" s="61"/>
      <c r="J70" s="51"/>
      <c r="K70" s="98"/>
      <c r="L70" s="66"/>
      <c r="M70" s="66"/>
      <c r="N70" s="62"/>
    </row>
    <row r="71" spans="1:14" x14ac:dyDescent="0.5">
      <c r="A71" s="48">
        <v>19</v>
      </c>
      <c r="B71" s="64" t="s">
        <v>329</v>
      </c>
      <c r="C71" s="50">
        <v>665</v>
      </c>
      <c r="D71" s="50">
        <f>C71</f>
        <v>665</v>
      </c>
      <c r="E71" s="51" t="s">
        <v>11</v>
      </c>
      <c r="F71" s="168" t="s">
        <v>22</v>
      </c>
      <c r="G71" s="167"/>
      <c r="H71" s="168" t="str">
        <f>F71</f>
        <v>นางกนกวรรณ  ยิ่งมานะ</v>
      </c>
      <c r="I71" s="167"/>
      <c r="J71" s="51" t="s">
        <v>12</v>
      </c>
      <c r="K71" s="98" t="s">
        <v>13</v>
      </c>
      <c r="L71" s="103" t="str">
        <f>L39</f>
        <v>เลขที่</v>
      </c>
      <c r="M71" s="66">
        <v>218</v>
      </c>
      <c r="N71" s="55" t="str">
        <f>N39</f>
        <v>/2568</v>
      </c>
    </row>
    <row r="72" spans="1:14" x14ac:dyDescent="0.5">
      <c r="A72" s="48"/>
      <c r="B72" s="56"/>
      <c r="C72" s="57"/>
      <c r="D72" s="58"/>
      <c r="E72" s="59"/>
      <c r="F72" s="60" t="s">
        <v>14</v>
      </c>
      <c r="G72" s="61">
        <f>D71</f>
        <v>665</v>
      </c>
      <c r="H72" s="60" t="s">
        <v>15</v>
      </c>
      <c r="I72" s="61">
        <f>G72</f>
        <v>665</v>
      </c>
      <c r="J72" s="51" t="s">
        <v>16</v>
      </c>
      <c r="K72" s="98">
        <v>30</v>
      </c>
      <c r="L72" s="169" t="str">
        <f>L40</f>
        <v>พฤษภาคม</v>
      </c>
      <c r="M72" s="169"/>
      <c r="N72" s="62" t="str">
        <f>N40</f>
        <v>2568</v>
      </c>
    </row>
    <row r="73" spans="1:14" x14ac:dyDescent="0.5">
      <c r="A73" s="51"/>
      <c r="B73" s="64"/>
      <c r="C73" s="50"/>
      <c r="D73" s="50"/>
      <c r="E73" s="51"/>
      <c r="F73" s="54"/>
      <c r="G73" s="63"/>
      <c r="H73" s="54"/>
      <c r="I73" s="53"/>
      <c r="J73" s="58"/>
      <c r="K73" s="99"/>
      <c r="L73" s="100"/>
      <c r="M73" s="101"/>
      <c r="N73" s="102"/>
    </row>
    <row r="74" spans="1:14" x14ac:dyDescent="0.5">
      <c r="A74" s="48">
        <v>20</v>
      </c>
      <c r="B74" s="64" t="s">
        <v>323</v>
      </c>
      <c r="C74" s="50">
        <v>1950</v>
      </c>
      <c r="D74" s="50">
        <f>C74</f>
        <v>1950</v>
      </c>
      <c r="E74" s="51" t="s">
        <v>11</v>
      </c>
      <c r="F74" s="168" t="s">
        <v>27</v>
      </c>
      <c r="G74" s="167"/>
      <c r="H74" s="168" t="str">
        <f>F74</f>
        <v>นางสาวเยาวเรศ  รัตนสุวรรณ์</v>
      </c>
      <c r="I74" s="167"/>
      <c r="J74" s="51" t="s">
        <v>12</v>
      </c>
      <c r="K74" s="98" t="s">
        <v>13</v>
      </c>
      <c r="L74" s="103" t="str">
        <f>L71</f>
        <v>เลขที่</v>
      </c>
      <c r="M74" s="66">
        <v>221</v>
      </c>
      <c r="N74" s="55" t="str">
        <f>N71</f>
        <v>/2568</v>
      </c>
    </row>
    <row r="75" spans="1:14" x14ac:dyDescent="0.5">
      <c r="A75" s="78"/>
      <c r="B75" s="56"/>
      <c r="C75" s="57"/>
      <c r="D75" s="58"/>
      <c r="E75" s="59"/>
      <c r="F75" s="60" t="s">
        <v>14</v>
      </c>
      <c r="G75" s="61">
        <f>D74</f>
        <v>1950</v>
      </c>
      <c r="H75" s="60" t="s">
        <v>15</v>
      </c>
      <c r="I75" s="61">
        <f>G75</f>
        <v>1950</v>
      </c>
      <c r="J75" s="51" t="s">
        <v>16</v>
      </c>
      <c r="K75" s="98">
        <v>29</v>
      </c>
      <c r="L75" s="169" t="str">
        <f>L72</f>
        <v>พฤษภาคม</v>
      </c>
      <c r="M75" s="169"/>
      <c r="N75" s="62" t="str">
        <f>N8</f>
        <v>2568</v>
      </c>
    </row>
    <row r="76" spans="1:14" x14ac:dyDescent="0.5">
      <c r="A76" s="48"/>
      <c r="B76" s="58"/>
      <c r="C76" s="50"/>
      <c r="D76" s="50"/>
      <c r="E76" s="51"/>
      <c r="F76" s="54"/>
      <c r="G76" s="53"/>
      <c r="H76" s="54"/>
      <c r="I76" s="53"/>
      <c r="J76" s="51"/>
      <c r="K76" s="69"/>
      <c r="L76" s="101"/>
      <c r="M76" s="101"/>
      <c r="N76" s="102"/>
    </row>
    <row r="77" spans="1:14" x14ac:dyDescent="0.5">
      <c r="A77" s="48">
        <v>21</v>
      </c>
      <c r="B77" s="49" t="s">
        <v>165</v>
      </c>
      <c r="C77" s="50">
        <v>4050</v>
      </c>
      <c r="D77" s="50">
        <f>C77</f>
        <v>4050</v>
      </c>
      <c r="E77" s="51" t="s">
        <v>11</v>
      </c>
      <c r="F77" s="166" t="s">
        <v>171</v>
      </c>
      <c r="G77" s="167"/>
      <c r="H77" s="168" t="str">
        <f>F77</f>
        <v>ร้านนานาพาณิชย์</v>
      </c>
      <c r="I77" s="167"/>
      <c r="J77" s="51" t="s">
        <v>12</v>
      </c>
      <c r="K77" s="98" t="s">
        <v>18</v>
      </c>
      <c r="L77" s="103" t="str">
        <f>L74</f>
        <v>เลขที่</v>
      </c>
      <c r="M77" s="66">
        <v>109</v>
      </c>
      <c r="N77" s="55" t="str">
        <f>N74</f>
        <v>/2568</v>
      </c>
    </row>
    <row r="78" spans="1:14" x14ac:dyDescent="0.5">
      <c r="A78" s="51"/>
      <c r="B78" s="64"/>
      <c r="C78" s="57"/>
      <c r="D78" s="58"/>
      <c r="E78" s="59"/>
      <c r="F78" s="60" t="s">
        <v>14</v>
      </c>
      <c r="G78" s="61">
        <f>D77</f>
        <v>4050</v>
      </c>
      <c r="H78" s="60" t="s">
        <v>15</v>
      </c>
      <c r="I78" s="61">
        <f>G78</f>
        <v>4050</v>
      </c>
      <c r="J78" s="51" t="s">
        <v>16</v>
      </c>
      <c r="K78" s="98">
        <v>29</v>
      </c>
      <c r="L78" s="169" t="str">
        <f>L75</f>
        <v>พฤษภาคม</v>
      </c>
      <c r="M78" s="169"/>
      <c r="N78" s="62" t="str">
        <f>N11</f>
        <v>2568</v>
      </c>
    </row>
    <row r="79" spans="1:14" x14ac:dyDescent="0.5">
      <c r="A79" s="5"/>
      <c r="B79" s="64"/>
      <c r="C79" s="107"/>
      <c r="D79" s="107"/>
      <c r="E79" s="51"/>
      <c r="F79" s="84"/>
      <c r="G79" s="85"/>
      <c r="H79" s="84"/>
      <c r="I79" s="85"/>
      <c r="J79" s="58"/>
      <c r="K79" s="84"/>
      <c r="L79" s="104"/>
      <c r="M79" s="72"/>
      <c r="N79" s="102"/>
    </row>
    <row r="80" spans="1:14" x14ac:dyDescent="0.5">
      <c r="A80" s="5">
        <v>22</v>
      </c>
      <c r="B80" s="49" t="s">
        <v>254</v>
      </c>
      <c r="C80" s="50">
        <v>4146.25</v>
      </c>
      <c r="D80" s="50">
        <f>C80</f>
        <v>4146.25</v>
      </c>
      <c r="E80" s="51" t="s">
        <v>11</v>
      </c>
      <c r="F80" s="166" t="s">
        <v>199</v>
      </c>
      <c r="G80" s="167"/>
      <c r="H80" s="168" t="str">
        <f>F80</f>
        <v>นายกฤษณา  เพ็ชรศรี</v>
      </c>
      <c r="I80" s="167"/>
      <c r="J80" s="51" t="s">
        <v>12</v>
      </c>
      <c r="K80" s="98" t="s">
        <v>18</v>
      </c>
      <c r="L80" s="103" t="str">
        <f>L77</f>
        <v>เลขที่</v>
      </c>
      <c r="M80" s="66">
        <v>98</v>
      </c>
      <c r="N80" s="55" t="str">
        <f>N77</f>
        <v>/2568</v>
      </c>
    </row>
    <row r="81" spans="1:14" x14ac:dyDescent="0.5">
      <c r="A81" s="51"/>
      <c r="B81" s="64"/>
      <c r="C81" s="57"/>
      <c r="D81" s="58"/>
      <c r="E81" s="59"/>
      <c r="F81" s="60" t="s">
        <v>14</v>
      </c>
      <c r="G81" s="61">
        <f>D80</f>
        <v>4146.25</v>
      </c>
      <c r="H81" s="60" t="s">
        <v>15</v>
      </c>
      <c r="I81" s="61">
        <f>G81</f>
        <v>4146.25</v>
      </c>
      <c r="J81" s="51" t="s">
        <v>16</v>
      </c>
      <c r="K81" s="98">
        <v>2</v>
      </c>
      <c r="L81" s="169" t="str">
        <f>L78</f>
        <v>พฤษภาคม</v>
      </c>
      <c r="M81" s="169"/>
      <c r="N81" s="62" t="str">
        <f>N14</f>
        <v>2568</v>
      </c>
    </row>
    <row r="82" spans="1:14" x14ac:dyDescent="0.5">
      <c r="A82" s="51"/>
      <c r="B82" s="64"/>
      <c r="C82" s="105"/>
      <c r="D82" s="105"/>
      <c r="E82" s="51"/>
      <c r="F82" s="54"/>
      <c r="G82" s="53"/>
      <c r="H82" s="54"/>
      <c r="I82" s="53"/>
      <c r="J82" s="71"/>
      <c r="K82" s="54"/>
      <c r="L82" s="72"/>
      <c r="M82" s="72"/>
      <c r="N82" s="106"/>
    </row>
    <row r="83" spans="1:14" x14ac:dyDescent="0.5">
      <c r="A83" s="51">
        <v>23</v>
      </c>
      <c r="B83" s="49" t="s">
        <v>78</v>
      </c>
      <c r="C83" s="50">
        <v>8000</v>
      </c>
      <c r="D83" s="50">
        <f>C83</f>
        <v>8000</v>
      </c>
      <c r="E83" s="51" t="s">
        <v>11</v>
      </c>
      <c r="F83" s="166" t="s">
        <v>332</v>
      </c>
      <c r="G83" s="167"/>
      <c r="H83" s="168" t="str">
        <f>F83</f>
        <v>นางสาวบุปผา  ธิราเพ็ชร</v>
      </c>
      <c r="I83" s="167"/>
      <c r="J83" s="51" t="s">
        <v>12</v>
      </c>
      <c r="K83" s="98" t="s">
        <v>13</v>
      </c>
      <c r="L83" s="103" t="str">
        <f>L80</f>
        <v>เลขที่</v>
      </c>
      <c r="M83" s="66">
        <v>216</v>
      </c>
      <c r="N83" s="55" t="str">
        <f>N80</f>
        <v>/2568</v>
      </c>
    </row>
    <row r="84" spans="1:14" x14ac:dyDescent="0.5">
      <c r="A84" s="48"/>
      <c r="B84" s="64"/>
      <c r="C84" s="57"/>
      <c r="D84" s="58"/>
      <c r="E84" s="59"/>
      <c r="F84" s="60" t="s">
        <v>14</v>
      </c>
      <c r="G84" s="61">
        <f>D83</f>
        <v>8000</v>
      </c>
      <c r="H84" s="60" t="s">
        <v>15</v>
      </c>
      <c r="I84" s="61">
        <f>G84</f>
        <v>8000</v>
      </c>
      <c r="J84" s="51" t="s">
        <v>16</v>
      </c>
      <c r="K84" s="98">
        <v>22</v>
      </c>
      <c r="L84" s="169" t="str">
        <f>L81</f>
        <v>พฤษภาคม</v>
      </c>
      <c r="M84" s="169"/>
      <c r="N84" s="62" t="str">
        <f>N17</f>
        <v>2568</v>
      </c>
    </row>
    <row r="85" spans="1:14" x14ac:dyDescent="0.5">
      <c r="A85" s="51"/>
      <c r="B85" s="67"/>
      <c r="C85" s="68"/>
      <c r="D85" s="67"/>
      <c r="E85" s="51"/>
      <c r="F85" s="69"/>
      <c r="G85" s="70"/>
      <c r="H85" s="69"/>
      <c r="I85" s="70"/>
      <c r="J85" s="71"/>
      <c r="K85" s="54"/>
      <c r="L85" s="72"/>
      <c r="M85" s="72"/>
      <c r="N85" s="73"/>
    </row>
    <row r="86" spans="1:14" x14ac:dyDescent="0.5">
      <c r="A86" s="51">
        <v>24</v>
      </c>
      <c r="B86" s="58" t="s">
        <v>103</v>
      </c>
      <c r="C86" s="50">
        <v>1950</v>
      </c>
      <c r="D86" s="50">
        <f>C86</f>
        <v>1950</v>
      </c>
      <c r="E86" s="51" t="s">
        <v>11</v>
      </c>
      <c r="F86" s="166" t="s">
        <v>27</v>
      </c>
      <c r="G86" s="167"/>
      <c r="H86" s="168" t="str">
        <f>F86</f>
        <v>นางสาวเยาวเรศ  รัตนสุวรรณ์</v>
      </c>
      <c r="I86" s="167"/>
      <c r="J86" s="51" t="s">
        <v>12</v>
      </c>
      <c r="K86" s="98" t="s">
        <v>13</v>
      </c>
      <c r="L86" s="103" t="str">
        <f>L83</f>
        <v>เลขที่</v>
      </c>
      <c r="M86" s="66">
        <v>211</v>
      </c>
      <c r="N86" s="55" t="str">
        <f>N83</f>
        <v>/2568</v>
      </c>
    </row>
    <row r="87" spans="1:14" x14ac:dyDescent="0.5">
      <c r="A87" s="108"/>
      <c r="B87" s="64"/>
      <c r="C87" s="57"/>
      <c r="D87" s="58"/>
      <c r="E87" s="59"/>
      <c r="F87" s="60" t="s">
        <v>14</v>
      </c>
      <c r="G87" s="61">
        <f>D86</f>
        <v>1950</v>
      </c>
      <c r="H87" s="60" t="s">
        <v>15</v>
      </c>
      <c r="I87" s="61">
        <f>G87</f>
        <v>1950</v>
      </c>
      <c r="J87" s="51" t="s">
        <v>16</v>
      </c>
      <c r="K87" s="98">
        <v>14</v>
      </c>
      <c r="L87" s="169" t="str">
        <f>L84</f>
        <v>พฤษภาคม</v>
      </c>
      <c r="M87" s="169"/>
      <c r="N87" s="62" t="str">
        <f>N20</f>
        <v>2568</v>
      </c>
    </row>
    <row r="88" spans="1:14" s="96" customFormat="1" x14ac:dyDescent="0.5">
      <c r="A88" s="170" t="s">
        <v>0</v>
      </c>
      <c r="B88" s="170"/>
      <c r="C88" s="170"/>
      <c r="D88" s="170"/>
      <c r="E88" s="170"/>
      <c r="F88" s="170"/>
      <c r="G88" s="170"/>
      <c r="H88" s="170"/>
      <c r="I88" s="170"/>
      <c r="J88" s="170"/>
      <c r="K88" s="170"/>
      <c r="L88" s="170"/>
      <c r="M88" s="170"/>
      <c r="N88" s="170"/>
    </row>
    <row r="89" spans="1:14" s="96" customFormat="1" x14ac:dyDescent="0.5">
      <c r="A89" s="171" t="s">
        <v>472</v>
      </c>
      <c r="B89" s="171"/>
      <c r="C89" s="171"/>
      <c r="D89" s="171"/>
      <c r="E89" s="171"/>
      <c r="F89" s="171"/>
      <c r="G89" s="171"/>
      <c r="H89" s="171"/>
      <c r="I89" s="171"/>
      <c r="J89" s="171"/>
      <c r="K89" s="171"/>
      <c r="L89" s="171"/>
      <c r="M89" s="171"/>
      <c r="N89" s="171"/>
    </row>
    <row r="90" spans="1:14" s="96" customFormat="1" x14ac:dyDescent="0.5">
      <c r="A90" s="171" t="s">
        <v>1</v>
      </c>
      <c r="B90" s="171"/>
      <c r="C90" s="171"/>
      <c r="D90" s="171"/>
      <c r="E90" s="171"/>
      <c r="F90" s="171"/>
      <c r="G90" s="171"/>
      <c r="H90" s="171"/>
      <c r="I90" s="171"/>
      <c r="J90" s="171"/>
      <c r="K90" s="171"/>
      <c r="L90" s="171"/>
      <c r="M90" s="171"/>
      <c r="N90" s="171"/>
    </row>
    <row r="91" spans="1:14" s="96" customFormat="1" x14ac:dyDescent="0.5">
      <c r="A91" s="171" t="s">
        <v>486</v>
      </c>
      <c r="B91" s="171"/>
      <c r="C91" s="171"/>
      <c r="D91" s="171"/>
      <c r="E91" s="171"/>
      <c r="F91" s="171"/>
      <c r="G91" s="171"/>
      <c r="H91" s="171"/>
      <c r="I91" s="171"/>
      <c r="J91" s="171"/>
      <c r="K91" s="171"/>
      <c r="L91" s="171"/>
      <c r="M91" s="171"/>
      <c r="N91" s="171"/>
    </row>
    <row r="92" spans="1:14" s="97" customFormat="1" ht="43.5" customHeight="1" x14ac:dyDescent="0.45">
      <c r="A92" s="172" t="s">
        <v>2</v>
      </c>
      <c r="B92" s="172" t="s">
        <v>3</v>
      </c>
      <c r="C92" s="174" t="s">
        <v>4</v>
      </c>
      <c r="D92" s="172" t="s">
        <v>5</v>
      </c>
      <c r="E92" s="172" t="s">
        <v>6</v>
      </c>
      <c r="F92" s="176" t="s">
        <v>7</v>
      </c>
      <c r="G92" s="177"/>
      <c r="H92" s="176" t="s">
        <v>8</v>
      </c>
      <c r="I92" s="177"/>
      <c r="J92" s="174" t="s">
        <v>9</v>
      </c>
      <c r="K92" s="176" t="s">
        <v>10</v>
      </c>
      <c r="L92" s="180"/>
      <c r="M92" s="180"/>
      <c r="N92" s="177"/>
    </row>
    <row r="93" spans="1:14" s="97" customFormat="1" ht="21" x14ac:dyDescent="0.45">
      <c r="A93" s="173"/>
      <c r="B93" s="173"/>
      <c r="C93" s="175"/>
      <c r="D93" s="173"/>
      <c r="E93" s="173"/>
      <c r="F93" s="178"/>
      <c r="G93" s="179"/>
      <c r="H93" s="178"/>
      <c r="I93" s="179"/>
      <c r="J93" s="175"/>
      <c r="K93" s="178"/>
      <c r="L93" s="181"/>
      <c r="M93" s="181"/>
      <c r="N93" s="179"/>
    </row>
    <row r="94" spans="1:14" x14ac:dyDescent="0.5">
      <c r="A94" s="51">
        <v>25</v>
      </c>
      <c r="B94" s="64" t="s">
        <v>23</v>
      </c>
      <c r="C94" s="50">
        <v>1000</v>
      </c>
      <c r="D94" s="50">
        <f>C94</f>
        <v>1000</v>
      </c>
      <c r="E94" s="51" t="s">
        <v>11</v>
      </c>
      <c r="F94" s="168" t="s">
        <v>22</v>
      </c>
      <c r="G94" s="167"/>
      <c r="H94" s="168" t="str">
        <f>F94</f>
        <v>นางกนกวรรณ  ยิ่งมานะ</v>
      </c>
      <c r="I94" s="167"/>
      <c r="J94" s="51" t="s">
        <v>12</v>
      </c>
      <c r="K94" s="98" t="s">
        <v>13</v>
      </c>
      <c r="L94" s="103" t="str">
        <f>L86</f>
        <v>เลขที่</v>
      </c>
      <c r="M94" s="66">
        <v>220</v>
      </c>
      <c r="N94" s="55" t="str">
        <f>N86</f>
        <v>/2568</v>
      </c>
    </row>
    <row r="95" spans="1:14" x14ac:dyDescent="0.5">
      <c r="A95" s="51"/>
      <c r="B95" s="56" t="s">
        <v>24</v>
      </c>
      <c r="C95" s="57"/>
      <c r="D95" s="58"/>
      <c r="E95" s="59"/>
      <c r="F95" s="60" t="s">
        <v>14</v>
      </c>
      <c r="G95" s="61">
        <f>D94</f>
        <v>1000</v>
      </c>
      <c r="H95" s="60" t="s">
        <v>15</v>
      </c>
      <c r="I95" s="61">
        <f>G95</f>
        <v>1000</v>
      </c>
      <c r="J95" s="51" t="s">
        <v>16</v>
      </c>
      <c r="K95" s="98">
        <v>29</v>
      </c>
      <c r="L95" s="169" t="str">
        <f>L87</f>
        <v>พฤษภาคม</v>
      </c>
      <c r="M95" s="169"/>
      <c r="N95" s="62" t="str">
        <f>N87</f>
        <v>2568</v>
      </c>
    </row>
    <row r="96" spans="1:14" x14ac:dyDescent="0.5">
      <c r="A96" s="51"/>
      <c r="B96" s="58"/>
      <c r="C96" s="57"/>
      <c r="D96" s="58"/>
      <c r="E96" s="59"/>
      <c r="F96" s="54"/>
      <c r="G96" s="53"/>
      <c r="H96" s="54"/>
      <c r="I96" s="53"/>
      <c r="J96" s="51"/>
      <c r="K96" s="54"/>
      <c r="L96" s="72"/>
      <c r="M96" s="72"/>
      <c r="N96" s="73"/>
    </row>
    <row r="97" spans="1:14" x14ac:dyDescent="0.5">
      <c r="A97" s="51">
        <v>26</v>
      </c>
      <c r="B97" s="58" t="s">
        <v>334</v>
      </c>
      <c r="C97" s="50">
        <v>190</v>
      </c>
      <c r="D97" s="50">
        <f>C97</f>
        <v>190</v>
      </c>
      <c r="E97" s="51" t="s">
        <v>11</v>
      </c>
      <c r="F97" s="166" t="s">
        <v>75</v>
      </c>
      <c r="G97" s="167"/>
      <c r="H97" s="168" t="str">
        <f>F97</f>
        <v>นางชนัดดา  เสนภักดี</v>
      </c>
      <c r="I97" s="167"/>
      <c r="J97" s="51" t="s">
        <v>12</v>
      </c>
      <c r="K97" s="98" t="s">
        <v>13</v>
      </c>
      <c r="L97" s="103" t="str">
        <f>L94</f>
        <v>เลขที่</v>
      </c>
      <c r="M97" s="66">
        <v>111</v>
      </c>
      <c r="N97" s="55" t="str">
        <f>N94</f>
        <v>/2568</v>
      </c>
    </row>
    <row r="98" spans="1:14" x14ac:dyDescent="0.5">
      <c r="A98" s="51"/>
      <c r="B98" s="64"/>
      <c r="C98" s="57"/>
      <c r="D98" s="58"/>
      <c r="E98" s="59"/>
      <c r="F98" s="60" t="s">
        <v>14</v>
      </c>
      <c r="G98" s="61">
        <f>D97</f>
        <v>190</v>
      </c>
      <c r="H98" s="60" t="s">
        <v>15</v>
      </c>
      <c r="I98" s="61">
        <f>G98</f>
        <v>190</v>
      </c>
      <c r="J98" s="51" t="s">
        <v>16</v>
      </c>
      <c r="K98" s="98">
        <v>30</v>
      </c>
      <c r="L98" s="169" t="str">
        <f>L95</f>
        <v>พฤษภาคม</v>
      </c>
      <c r="M98" s="169"/>
      <c r="N98" s="62" t="str">
        <f>N95</f>
        <v>2568</v>
      </c>
    </row>
    <row r="99" spans="1:14" x14ac:dyDescent="0.5">
      <c r="A99" s="51"/>
      <c r="B99" s="64"/>
      <c r="C99" s="50"/>
      <c r="D99" s="50"/>
      <c r="E99" s="51"/>
      <c r="F99" s="168"/>
      <c r="G99" s="167"/>
      <c r="H99" s="168"/>
      <c r="I99" s="167"/>
      <c r="J99" s="51"/>
      <c r="K99" s="98"/>
      <c r="L99" s="103"/>
      <c r="M99" s="66"/>
      <c r="N99" s="55"/>
    </row>
    <row r="100" spans="1:14" x14ac:dyDescent="0.5">
      <c r="A100" s="51">
        <v>27</v>
      </c>
      <c r="B100" s="64" t="s">
        <v>373</v>
      </c>
      <c r="C100" s="50">
        <v>33060</v>
      </c>
      <c r="D100" s="50">
        <f>C100</f>
        <v>33060</v>
      </c>
      <c r="E100" s="51" t="s">
        <v>11</v>
      </c>
      <c r="F100" s="166" t="s">
        <v>40</v>
      </c>
      <c r="G100" s="167"/>
      <c r="H100" s="168" t="str">
        <f>F100</f>
        <v>นายณรงค์  ธีระจันทร์</v>
      </c>
      <c r="I100" s="167"/>
      <c r="J100" s="51" t="s">
        <v>12</v>
      </c>
      <c r="K100" s="98" t="s">
        <v>13</v>
      </c>
      <c r="L100" s="103" t="str">
        <f>L97</f>
        <v>เลขที่</v>
      </c>
      <c r="M100" s="66">
        <v>219</v>
      </c>
      <c r="N100" s="55" t="str">
        <f>N97</f>
        <v>/2568</v>
      </c>
    </row>
    <row r="101" spans="1:14" x14ac:dyDescent="0.5">
      <c r="A101" s="51"/>
      <c r="B101" s="56" t="s">
        <v>161</v>
      </c>
      <c r="C101" s="57"/>
      <c r="D101" s="58"/>
      <c r="E101" s="59"/>
      <c r="F101" s="60" t="s">
        <v>14</v>
      </c>
      <c r="G101" s="61">
        <f>D100</f>
        <v>33060</v>
      </c>
      <c r="H101" s="60" t="s">
        <v>15</v>
      </c>
      <c r="I101" s="61">
        <f>G101</f>
        <v>33060</v>
      </c>
      <c r="J101" s="51" t="s">
        <v>16</v>
      </c>
      <c r="K101" s="98">
        <v>30</v>
      </c>
      <c r="L101" s="169" t="str">
        <f>L98</f>
        <v>พฤษภาคม</v>
      </c>
      <c r="M101" s="169"/>
      <c r="N101" s="62" t="str">
        <f>N98</f>
        <v>2568</v>
      </c>
    </row>
    <row r="102" spans="1:14" x14ac:dyDescent="0.5">
      <c r="A102" s="51"/>
      <c r="B102" s="56"/>
      <c r="C102" s="57"/>
      <c r="D102" s="58"/>
      <c r="E102" s="59"/>
      <c r="F102" s="60"/>
      <c r="G102" s="61"/>
      <c r="H102" s="60"/>
      <c r="I102" s="61"/>
      <c r="J102" s="51"/>
      <c r="K102" s="98"/>
      <c r="L102" s="66"/>
      <c r="M102" s="66"/>
      <c r="N102" s="62"/>
    </row>
    <row r="103" spans="1:14" x14ac:dyDescent="0.5">
      <c r="A103" s="48">
        <v>28</v>
      </c>
      <c r="B103" s="64" t="s">
        <v>152</v>
      </c>
      <c r="C103" s="50">
        <v>120000</v>
      </c>
      <c r="D103" s="50">
        <f>C103</f>
        <v>120000</v>
      </c>
      <c r="E103" s="51" t="s">
        <v>11</v>
      </c>
      <c r="F103" s="168" t="s">
        <v>150</v>
      </c>
      <c r="G103" s="167"/>
      <c r="H103" s="168" t="str">
        <f>F103</f>
        <v>บริษัท พีเพิ่ล เพาเวอร์ ออยล์ จำกัด</v>
      </c>
      <c r="I103" s="167"/>
      <c r="J103" s="51" t="s">
        <v>12</v>
      </c>
      <c r="K103" s="98" t="s">
        <v>151</v>
      </c>
      <c r="L103" s="103" t="str">
        <f>L7</f>
        <v>เลขที่</v>
      </c>
      <c r="M103" s="66">
        <v>6</v>
      </c>
      <c r="N103" s="55" t="str">
        <f>N7</f>
        <v>/2568</v>
      </c>
    </row>
    <row r="104" spans="1:14" x14ac:dyDescent="0.5">
      <c r="A104" s="48"/>
      <c r="B104" s="58"/>
      <c r="C104" s="91"/>
      <c r="D104" s="58"/>
      <c r="E104" s="59"/>
      <c r="F104" s="60" t="s">
        <v>14</v>
      </c>
      <c r="G104" s="61">
        <f>D103</f>
        <v>120000</v>
      </c>
      <c r="H104" s="60" t="s">
        <v>15</v>
      </c>
      <c r="I104" s="61">
        <f>G104</f>
        <v>120000</v>
      </c>
      <c r="J104" s="51" t="s">
        <v>16</v>
      </c>
      <c r="K104" s="98">
        <v>1</v>
      </c>
      <c r="L104" s="169" t="str">
        <f>L8</f>
        <v>พฤษภาคม</v>
      </c>
      <c r="M104" s="169"/>
      <c r="N104" s="62" t="str">
        <f>N8</f>
        <v>2568</v>
      </c>
    </row>
    <row r="105" spans="1:14" x14ac:dyDescent="0.5">
      <c r="A105" s="48"/>
      <c r="B105" s="58"/>
      <c r="C105" s="50"/>
      <c r="D105" s="50"/>
      <c r="E105" s="51"/>
      <c r="F105" s="168"/>
      <c r="G105" s="167"/>
      <c r="H105" s="168"/>
      <c r="I105" s="167"/>
      <c r="J105" s="51"/>
      <c r="K105" s="87"/>
      <c r="L105" s="88"/>
      <c r="M105" s="88"/>
      <c r="N105" s="89"/>
    </row>
    <row r="106" spans="1:14" x14ac:dyDescent="0.5">
      <c r="A106" s="51">
        <v>29</v>
      </c>
      <c r="B106" s="64" t="s">
        <v>453</v>
      </c>
      <c r="C106" s="50">
        <v>215749.04</v>
      </c>
      <c r="D106" s="50">
        <f>C106</f>
        <v>215749.04</v>
      </c>
      <c r="E106" s="51" t="s">
        <v>11</v>
      </c>
      <c r="F106" s="168" t="s">
        <v>145</v>
      </c>
      <c r="G106" s="167"/>
      <c r="H106" s="168" t="str">
        <f>F106</f>
        <v>สหกรณ์โคนมมวกเหล็ก จำกัด</v>
      </c>
      <c r="I106" s="167"/>
      <c r="J106" s="51" t="s">
        <v>12</v>
      </c>
      <c r="K106" s="98" t="s">
        <v>129</v>
      </c>
      <c r="L106" s="103" t="str">
        <f>L10</f>
        <v>เลขที่</v>
      </c>
      <c r="M106" s="66">
        <v>4</v>
      </c>
      <c r="N106" s="55" t="str">
        <f>N10</f>
        <v>/2568</v>
      </c>
    </row>
    <row r="107" spans="1:14" x14ac:dyDescent="0.5">
      <c r="A107" s="34"/>
      <c r="B107" s="56" t="s">
        <v>452</v>
      </c>
      <c r="C107" s="91"/>
      <c r="D107" s="58"/>
      <c r="E107" s="59"/>
      <c r="F107" s="60" t="s">
        <v>14</v>
      </c>
      <c r="G107" s="61">
        <f>D106</f>
        <v>215749.04</v>
      </c>
      <c r="H107" s="60" t="s">
        <v>15</v>
      </c>
      <c r="I107" s="61">
        <f>G107</f>
        <v>215749.04</v>
      </c>
      <c r="J107" s="51" t="s">
        <v>16</v>
      </c>
      <c r="K107" s="98">
        <v>26</v>
      </c>
      <c r="L107" s="169" t="str">
        <f>L11</f>
        <v>พฤษภาคม</v>
      </c>
      <c r="M107" s="169"/>
      <c r="N107" s="62" t="str">
        <f>N11</f>
        <v>2568</v>
      </c>
    </row>
    <row r="108" spans="1:14" x14ac:dyDescent="0.5">
      <c r="A108" s="48">
        <v>30</v>
      </c>
      <c r="B108" s="64" t="s">
        <v>213</v>
      </c>
      <c r="C108" s="50">
        <v>1500</v>
      </c>
      <c r="D108" s="50">
        <f>C108</f>
        <v>1500</v>
      </c>
      <c r="E108" s="51" t="s">
        <v>11</v>
      </c>
      <c r="F108" s="168" t="s">
        <v>215</v>
      </c>
      <c r="G108" s="167"/>
      <c r="H108" s="168" t="str">
        <f>F108</f>
        <v>นายเสน่ห์  ทรัพย์บวร</v>
      </c>
      <c r="I108" s="167"/>
      <c r="J108" s="51" t="s">
        <v>12</v>
      </c>
      <c r="K108" s="98" t="s">
        <v>13</v>
      </c>
      <c r="L108" s="103" t="str">
        <f>L39</f>
        <v>เลขที่</v>
      </c>
      <c r="M108" s="66">
        <v>126</v>
      </c>
      <c r="N108" s="55" t="str">
        <f>N39</f>
        <v>/2568</v>
      </c>
    </row>
    <row r="109" spans="1:14" x14ac:dyDescent="0.5">
      <c r="A109" s="48"/>
      <c r="B109" s="56" t="s">
        <v>214</v>
      </c>
      <c r="C109" s="57"/>
      <c r="D109" s="58"/>
      <c r="E109" s="59"/>
      <c r="F109" s="60" t="s">
        <v>14</v>
      </c>
      <c r="G109" s="61">
        <f>D108</f>
        <v>1500</v>
      </c>
      <c r="H109" s="60" t="s">
        <v>15</v>
      </c>
      <c r="I109" s="61">
        <f>G109</f>
        <v>1500</v>
      </c>
      <c r="J109" s="51" t="s">
        <v>16</v>
      </c>
      <c r="K109" s="98">
        <v>24</v>
      </c>
      <c r="L109" s="169" t="str">
        <f>L40</f>
        <v>พฤษภาคม</v>
      </c>
      <c r="M109" s="169"/>
      <c r="N109" s="62" t="str">
        <f>N40</f>
        <v>2568</v>
      </c>
    </row>
    <row r="110" spans="1:14" x14ac:dyDescent="0.5">
      <c r="A110" s="48"/>
      <c r="B110" s="58"/>
      <c r="C110" s="50"/>
      <c r="D110" s="50"/>
      <c r="E110" s="51"/>
      <c r="F110" s="168"/>
      <c r="G110" s="167"/>
      <c r="H110" s="168"/>
      <c r="I110" s="167"/>
      <c r="J110" s="51"/>
      <c r="K110" s="87"/>
      <c r="L110" s="88"/>
      <c r="M110" s="88"/>
      <c r="N110" s="89"/>
    </row>
    <row r="111" spans="1:14" x14ac:dyDescent="0.5">
      <c r="A111" s="51">
        <v>31</v>
      </c>
      <c r="B111" s="64" t="s">
        <v>217</v>
      </c>
      <c r="C111" s="50">
        <v>292000</v>
      </c>
      <c r="D111" s="50">
        <f>C111</f>
        <v>292000</v>
      </c>
      <c r="E111" s="51" t="s">
        <v>11</v>
      </c>
      <c r="F111" s="166" t="s">
        <v>202</v>
      </c>
      <c r="G111" s="167"/>
      <c r="H111" s="168" t="str">
        <f>F111</f>
        <v>ห้างหุ้นส่วนจำกัด จิระศักดิ์ โยธา</v>
      </c>
      <c r="I111" s="167"/>
      <c r="J111" s="51" t="s">
        <v>12</v>
      </c>
      <c r="K111" s="120" t="s">
        <v>203</v>
      </c>
      <c r="L111" s="103" t="str">
        <f>L42</f>
        <v>เลขที่</v>
      </c>
      <c r="M111" s="66">
        <v>3</v>
      </c>
      <c r="N111" s="55" t="str">
        <f>N42</f>
        <v>/2568</v>
      </c>
    </row>
    <row r="112" spans="1:14" x14ac:dyDescent="0.5">
      <c r="A112" s="34"/>
      <c r="B112" s="56" t="s">
        <v>218</v>
      </c>
      <c r="C112" s="57"/>
      <c r="D112" s="58"/>
      <c r="E112" s="59"/>
      <c r="F112" s="60" t="s">
        <v>14</v>
      </c>
      <c r="G112" s="61">
        <f>D111</f>
        <v>292000</v>
      </c>
      <c r="H112" s="60" t="s">
        <v>15</v>
      </c>
      <c r="I112" s="61">
        <f>G112</f>
        <v>292000</v>
      </c>
      <c r="J112" s="51" t="s">
        <v>16</v>
      </c>
      <c r="K112" s="98">
        <v>31</v>
      </c>
      <c r="L112" s="169" t="str">
        <f>L43</f>
        <v>พฤษภาคม</v>
      </c>
      <c r="M112" s="169"/>
      <c r="N112" s="62" t="str">
        <f>N43</f>
        <v>2568</v>
      </c>
    </row>
    <row r="113" spans="1:14" x14ac:dyDescent="0.5">
      <c r="A113" s="48"/>
      <c r="B113" s="58"/>
      <c r="C113" s="50"/>
      <c r="D113" s="50"/>
      <c r="E113" s="51"/>
      <c r="F113" s="168"/>
      <c r="G113" s="167"/>
      <c r="H113" s="168"/>
      <c r="I113" s="167"/>
      <c r="J113" s="51"/>
      <c r="K113" s="87"/>
      <c r="L113" s="88"/>
      <c r="M113" s="88"/>
      <c r="N113" s="89"/>
    </row>
    <row r="114" spans="1:14" ht="21" customHeight="1" x14ac:dyDescent="0.5">
      <c r="A114" s="51">
        <v>32</v>
      </c>
      <c r="B114" s="119" t="s">
        <v>219</v>
      </c>
      <c r="C114" s="50">
        <v>163000</v>
      </c>
      <c r="D114" s="50">
        <f>C114</f>
        <v>163000</v>
      </c>
      <c r="E114" s="51" t="s">
        <v>11</v>
      </c>
      <c r="F114" s="166" t="s">
        <v>216</v>
      </c>
      <c r="G114" s="167"/>
      <c r="H114" s="168" t="str">
        <f>F114</f>
        <v>ห้างหุ้นส่วนจำกัด เราผู้สร้าง การโยธา</v>
      </c>
      <c r="I114" s="167"/>
      <c r="J114" s="51" t="s">
        <v>12</v>
      </c>
      <c r="K114" s="120" t="s">
        <v>141</v>
      </c>
      <c r="L114" s="103" t="str">
        <f>L45</f>
        <v>เลขที่</v>
      </c>
      <c r="M114" s="66">
        <v>4</v>
      </c>
      <c r="N114" s="55" t="str">
        <f>N45</f>
        <v>/2568</v>
      </c>
    </row>
    <row r="115" spans="1:14" x14ac:dyDescent="0.5">
      <c r="A115" s="34"/>
      <c r="B115" s="56" t="s">
        <v>220</v>
      </c>
      <c r="C115" s="57"/>
      <c r="D115" s="58"/>
      <c r="E115" s="59"/>
      <c r="F115" s="60" t="s">
        <v>14</v>
      </c>
      <c r="G115" s="61">
        <f>D114</f>
        <v>163000</v>
      </c>
      <c r="H115" s="60" t="s">
        <v>15</v>
      </c>
      <c r="I115" s="61">
        <f>G115</f>
        <v>163000</v>
      </c>
      <c r="J115" s="51" t="s">
        <v>16</v>
      </c>
      <c r="K115" s="98">
        <v>31</v>
      </c>
      <c r="L115" s="169" t="str">
        <f>L46</f>
        <v>พฤษภาคม</v>
      </c>
      <c r="M115" s="169"/>
      <c r="N115" s="62" t="str">
        <f>N46</f>
        <v>2568</v>
      </c>
    </row>
    <row r="116" spans="1:14" x14ac:dyDescent="0.5">
      <c r="A116" s="51"/>
      <c r="B116" s="58"/>
      <c r="C116" s="50"/>
      <c r="D116" s="50"/>
      <c r="E116" s="51"/>
      <c r="F116" s="168"/>
      <c r="G116" s="167"/>
      <c r="H116" s="168"/>
      <c r="I116" s="167"/>
      <c r="J116" s="51"/>
      <c r="K116" s="87"/>
      <c r="L116" s="88"/>
      <c r="M116" s="88"/>
      <c r="N116" s="89"/>
    </row>
    <row r="117" spans="1:14" s="96" customFormat="1" x14ac:dyDescent="0.5">
      <c r="A117" s="170" t="s">
        <v>0</v>
      </c>
      <c r="B117" s="170"/>
      <c r="C117" s="170"/>
      <c r="D117" s="170"/>
      <c r="E117" s="170"/>
      <c r="F117" s="170"/>
      <c r="G117" s="170"/>
      <c r="H117" s="170"/>
      <c r="I117" s="170"/>
      <c r="J117" s="170"/>
      <c r="K117" s="170"/>
      <c r="L117" s="170"/>
      <c r="M117" s="170"/>
      <c r="N117" s="170"/>
    </row>
    <row r="118" spans="1:14" s="96" customFormat="1" x14ac:dyDescent="0.5">
      <c r="A118" s="171" t="s">
        <v>472</v>
      </c>
      <c r="B118" s="171"/>
      <c r="C118" s="171"/>
      <c r="D118" s="171"/>
      <c r="E118" s="171"/>
      <c r="F118" s="171"/>
      <c r="G118" s="171"/>
      <c r="H118" s="171"/>
      <c r="I118" s="171"/>
      <c r="J118" s="171"/>
      <c r="K118" s="171"/>
      <c r="L118" s="171"/>
      <c r="M118" s="171"/>
      <c r="N118" s="171"/>
    </row>
    <row r="119" spans="1:14" s="96" customFormat="1" x14ac:dyDescent="0.5">
      <c r="A119" s="171" t="s">
        <v>1</v>
      </c>
      <c r="B119" s="171"/>
      <c r="C119" s="171"/>
      <c r="D119" s="171"/>
      <c r="E119" s="171"/>
      <c r="F119" s="171"/>
      <c r="G119" s="171"/>
      <c r="H119" s="171"/>
      <c r="I119" s="171"/>
      <c r="J119" s="171"/>
      <c r="K119" s="171"/>
      <c r="L119" s="171"/>
      <c r="M119" s="171"/>
      <c r="N119" s="171"/>
    </row>
    <row r="120" spans="1:14" s="96" customFormat="1" x14ac:dyDescent="0.5">
      <c r="A120" s="171" t="s">
        <v>486</v>
      </c>
      <c r="B120" s="171"/>
      <c r="C120" s="171"/>
      <c r="D120" s="171"/>
      <c r="E120" s="171"/>
      <c r="F120" s="171"/>
      <c r="G120" s="171"/>
      <c r="H120" s="171"/>
      <c r="I120" s="171"/>
      <c r="J120" s="171"/>
      <c r="K120" s="171"/>
      <c r="L120" s="171"/>
      <c r="M120" s="171"/>
      <c r="N120" s="171"/>
    </row>
    <row r="121" spans="1:14" s="97" customFormat="1" ht="43.5" customHeight="1" x14ac:dyDescent="0.45">
      <c r="A121" s="172" t="s">
        <v>2</v>
      </c>
      <c r="B121" s="172" t="s">
        <v>3</v>
      </c>
      <c r="C121" s="174" t="s">
        <v>4</v>
      </c>
      <c r="D121" s="172" t="s">
        <v>5</v>
      </c>
      <c r="E121" s="172" t="s">
        <v>6</v>
      </c>
      <c r="F121" s="176" t="s">
        <v>7</v>
      </c>
      <c r="G121" s="177"/>
      <c r="H121" s="176" t="s">
        <v>8</v>
      </c>
      <c r="I121" s="177"/>
      <c r="J121" s="174" t="s">
        <v>9</v>
      </c>
      <c r="K121" s="176" t="s">
        <v>10</v>
      </c>
      <c r="L121" s="180"/>
      <c r="M121" s="180"/>
      <c r="N121" s="177"/>
    </row>
    <row r="122" spans="1:14" s="97" customFormat="1" ht="21" x14ac:dyDescent="0.45">
      <c r="A122" s="173"/>
      <c r="B122" s="173"/>
      <c r="C122" s="175"/>
      <c r="D122" s="173"/>
      <c r="E122" s="173"/>
      <c r="F122" s="178"/>
      <c r="G122" s="179"/>
      <c r="H122" s="178"/>
      <c r="I122" s="179"/>
      <c r="J122" s="175"/>
      <c r="K122" s="178"/>
      <c r="L122" s="181"/>
      <c r="M122" s="181"/>
      <c r="N122" s="179"/>
    </row>
    <row r="123" spans="1:14" x14ac:dyDescent="0.5">
      <c r="A123" s="71">
        <v>33</v>
      </c>
      <c r="B123" s="64" t="s">
        <v>221</v>
      </c>
      <c r="C123" s="50">
        <v>24400</v>
      </c>
      <c r="D123" s="50">
        <f>C123</f>
        <v>24400</v>
      </c>
      <c r="E123" s="51" t="s">
        <v>11</v>
      </c>
      <c r="F123" s="166" t="s">
        <v>216</v>
      </c>
      <c r="G123" s="167"/>
      <c r="H123" s="168" t="str">
        <f>F123</f>
        <v>ห้างหุ้นส่วนจำกัด เราผู้สร้าง การโยธา</v>
      </c>
      <c r="I123" s="167"/>
      <c r="J123" s="51" t="s">
        <v>12</v>
      </c>
      <c r="K123" s="120" t="s">
        <v>141</v>
      </c>
      <c r="L123" s="103" t="str">
        <f>L48</f>
        <v>เลขที่</v>
      </c>
      <c r="M123" s="66">
        <v>5</v>
      </c>
      <c r="N123" s="55" t="str">
        <f>N48</f>
        <v>/2568</v>
      </c>
    </row>
    <row r="124" spans="1:14" x14ac:dyDescent="0.5">
      <c r="A124" s="51"/>
      <c r="B124" s="56" t="s">
        <v>222</v>
      </c>
      <c r="C124" s="57"/>
      <c r="D124" s="58"/>
      <c r="E124" s="59"/>
      <c r="F124" s="60" t="s">
        <v>14</v>
      </c>
      <c r="G124" s="61">
        <f>D123</f>
        <v>24400</v>
      </c>
      <c r="H124" s="60" t="s">
        <v>15</v>
      </c>
      <c r="I124" s="61">
        <f>G124</f>
        <v>24400</v>
      </c>
      <c r="J124" s="51" t="s">
        <v>16</v>
      </c>
      <c r="K124" s="98">
        <v>31</v>
      </c>
      <c r="L124" s="169" t="str">
        <f>L49</f>
        <v>พฤษภาคม</v>
      </c>
      <c r="M124" s="169"/>
      <c r="N124" s="62" t="str">
        <f>N49</f>
        <v>2568</v>
      </c>
    </row>
    <row r="125" spans="1:14" x14ac:dyDescent="0.5">
      <c r="A125" s="51"/>
      <c r="B125" s="58"/>
      <c r="C125" s="50"/>
      <c r="D125" s="50"/>
      <c r="E125" s="59"/>
      <c r="F125" s="168"/>
      <c r="G125" s="167"/>
      <c r="H125" s="168"/>
      <c r="I125" s="167"/>
      <c r="J125" s="51"/>
      <c r="K125" s="87"/>
      <c r="L125" s="88"/>
      <c r="M125" s="88"/>
      <c r="N125" s="89"/>
    </row>
    <row r="126" spans="1:14" x14ac:dyDescent="0.5">
      <c r="A126" s="51">
        <v>34</v>
      </c>
      <c r="B126" s="64" t="s">
        <v>142</v>
      </c>
      <c r="C126" s="50">
        <v>214500</v>
      </c>
      <c r="D126" s="50">
        <f>C126</f>
        <v>214500</v>
      </c>
      <c r="E126" s="51" t="s">
        <v>11</v>
      </c>
      <c r="F126" s="166" t="s">
        <v>202</v>
      </c>
      <c r="G126" s="167"/>
      <c r="H126" s="168" t="str">
        <f>F126</f>
        <v>ห้างหุ้นส่วนจำกัด จิระศักดิ์ โยธา</v>
      </c>
      <c r="I126" s="167"/>
      <c r="J126" s="51" t="s">
        <v>12</v>
      </c>
      <c r="K126" s="98" t="s">
        <v>13</v>
      </c>
      <c r="L126" s="103" t="str">
        <f>L51</f>
        <v>เลขที่</v>
      </c>
      <c r="M126" s="66">
        <v>6</v>
      </c>
      <c r="N126" s="55" t="str">
        <f>N51</f>
        <v>/2568</v>
      </c>
    </row>
    <row r="127" spans="1:14" x14ac:dyDescent="0.5">
      <c r="A127" s="51"/>
      <c r="B127" s="56" t="s">
        <v>223</v>
      </c>
      <c r="C127" s="57"/>
      <c r="D127" s="58"/>
      <c r="E127" s="59"/>
      <c r="F127" s="60" t="s">
        <v>14</v>
      </c>
      <c r="G127" s="61">
        <f>D126</f>
        <v>214500</v>
      </c>
      <c r="H127" s="60" t="s">
        <v>15</v>
      </c>
      <c r="I127" s="61">
        <f>G127</f>
        <v>214500</v>
      </c>
      <c r="J127" s="51" t="s">
        <v>16</v>
      </c>
      <c r="K127" s="98">
        <v>31</v>
      </c>
      <c r="L127" s="169" t="str">
        <f>L52</f>
        <v>พฤษภาคม</v>
      </c>
      <c r="M127" s="169"/>
      <c r="N127" s="62" t="str">
        <f>N52</f>
        <v>2568</v>
      </c>
    </row>
    <row r="128" spans="1:14" x14ac:dyDescent="0.5">
      <c r="A128" s="51"/>
      <c r="B128" s="58"/>
      <c r="C128" s="50"/>
      <c r="D128" s="50"/>
      <c r="E128" s="59"/>
      <c r="F128" s="168"/>
      <c r="G128" s="167"/>
      <c r="H128" s="168"/>
      <c r="I128" s="167"/>
      <c r="J128" s="51"/>
      <c r="K128" s="87"/>
      <c r="L128" s="88"/>
      <c r="M128" s="88"/>
      <c r="N128" s="89"/>
    </row>
    <row r="129" spans="1:14" x14ac:dyDescent="0.5">
      <c r="A129" s="51">
        <v>35</v>
      </c>
      <c r="B129" s="64" t="s">
        <v>224</v>
      </c>
      <c r="C129" s="50">
        <v>27000</v>
      </c>
      <c r="D129" s="50">
        <f>C129</f>
        <v>27000</v>
      </c>
      <c r="E129" s="51" t="s">
        <v>11</v>
      </c>
      <c r="F129" s="168" t="s">
        <v>60</v>
      </c>
      <c r="G129" s="167"/>
      <c r="H129" s="168" t="str">
        <f>F129</f>
        <v>นายเสถียร  ฤมิสตรี</v>
      </c>
      <c r="I129" s="167"/>
      <c r="J129" s="51" t="s">
        <v>12</v>
      </c>
      <c r="K129" s="98" t="s">
        <v>13</v>
      </c>
      <c r="L129" s="103" t="str">
        <f>L54</f>
        <v>เลขที่</v>
      </c>
      <c r="M129" s="66">
        <v>93</v>
      </c>
      <c r="N129" s="55" t="str">
        <f>N54</f>
        <v>/2568</v>
      </c>
    </row>
    <row r="130" spans="1:14" x14ac:dyDescent="0.5">
      <c r="A130" s="51"/>
      <c r="B130" s="56" t="s">
        <v>225</v>
      </c>
      <c r="C130" s="91"/>
      <c r="D130" s="58"/>
      <c r="E130" s="59"/>
      <c r="F130" s="60" t="s">
        <v>14</v>
      </c>
      <c r="G130" s="61">
        <f>D129</f>
        <v>27000</v>
      </c>
      <c r="H130" s="60" t="s">
        <v>15</v>
      </c>
      <c r="I130" s="61">
        <f>G130</f>
        <v>27000</v>
      </c>
      <c r="J130" s="51" t="s">
        <v>16</v>
      </c>
      <c r="K130" s="98">
        <v>2</v>
      </c>
      <c r="L130" s="169" t="str">
        <f>L55</f>
        <v>พฤษภาคม</v>
      </c>
      <c r="M130" s="169"/>
      <c r="N130" s="62" t="str">
        <f>N55</f>
        <v>2568</v>
      </c>
    </row>
    <row r="131" spans="1:14" x14ac:dyDescent="0.5">
      <c r="A131" s="51"/>
      <c r="B131" s="58"/>
      <c r="C131" s="50"/>
      <c r="D131" s="50"/>
      <c r="E131" s="59"/>
      <c r="F131" s="168"/>
      <c r="G131" s="167"/>
      <c r="H131" s="168"/>
      <c r="I131" s="167"/>
      <c r="J131" s="51"/>
      <c r="K131" s="87"/>
      <c r="L131" s="88"/>
      <c r="M131" s="88"/>
      <c r="N131" s="89"/>
    </row>
    <row r="132" spans="1:14" x14ac:dyDescent="0.5">
      <c r="A132" s="51">
        <v>36</v>
      </c>
      <c r="B132" s="64" t="s">
        <v>224</v>
      </c>
      <c r="C132" s="50">
        <v>27000</v>
      </c>
      <c r="D132" s="50">
        <f>C132</f>
        <v>27000</v>
      </c>
      <c r="E132" s="51" t="s">
        <v>11</v>
      </c>
      <c r="F132" s="168" t="s">
        <v>61</v>
      </c>
      <c r="G132" s="167"/>
      <c r="H132" s="168" t="str">
        <f>F132</f>
        <v>นางสาวทองหยิบ ธีรพงษ์</v>
      </c>
      <c r="I132" s="167"/>
      <c r="J132" s="51" t="s">
        <v>12</v>
      </c>
      <c r="K132" s="98" t="s">
        <v>13</v>
      </c>
      <c r="L132" s="103" t="str">
        <f>L57</f>
        <v>เลขที่</v>
      </c>
      <c r="M132" s="66">
        <v>94</v>
      </c>
      <c r="N132" s="55" t="str">
        <f>N57</f>
        <v>/2568</v>
      </c>
    </row>
    <row r="133" spans="1:14" x14ac:dyDescent="0.5">
      <c r="A133" s="51"/>
      <c r="B133" s="56" t="s">
        <v>225</v>
      </c>
      <c r="C133" s="57"/>
      <c r="D133" s="58"/>
      <c r="E133" s="59"/>
      <c r="F133" s="60" t="s">
        <v>14</v>
      </c>
      <c r="G133" s="61">
        <f>D132</f>
        <v>27000</v>
      </c>
      <c r="H133" s="60" t="s">
        <v>15</v>
      </c>
      <c r="I133" s="61">
        <f>G133</f>
        <v>27000</v>
      </c>
      <c r="J133" s="51" t="s">
        <v>16</v>
      </c>
      <c r="K133" s="98">
        <v>2</v>
      </c>
      <c r="L133" s="169" t="str">
        <f>L58</f>
        <v>พฤษภาคม</v>
      </c>
      <c r="M133" s="169"/>
      <c r="N133" s="62" t="str">
        <f>N58</f>
        <v>2568</v>
      </c>
    </row>
    <row r="134" spans="1:14" x14ac:dyDescent="0.5">
      <c r="A134" s="51"/>
      <c r="B134" s="58"/>
      <c r="C134" s="50"/>
      <c r="D134" s="50"/>
      <c r="E134" s="51"/>
      <c r="F134" s="168"/>
      <c r="G134" s="167"/>
      <c r="H134" s="168"/>
      <c r="I134" s="167"/>
      <c r="J134" s="51"/>
      <c r="K134" s="87"/>
      <c r="L134" s="88"/>
      <c r="M134" s="88"/>
      <c r="N134" s="93"/>
    </row>
    <row r="135" spans="1:14" x14ac:dyDescent="0.5">
      <c r="A135" s="51">
        <v>37</v>
      </c>
      <c r="B135" s="64" t="s">
        <v>224</v>
      </c>
      <c r="C135" s="50">
        <v>39000</v>
      </c>
      <c r="D135" s="50">
        <f>C135</f>
        <v>39000</v>
      </c>
      <c r="E135" s="51" t="s">
        <v>11</v>
      </c>
      <c r="F135" s="168" t="s">
        <v>62</v>
      </c>
      <c r="G135" s="167"/>
      <c r="H135" s="168" t="str">
        <f>F135</f>
        <v>นายภาสกร  วรธรรมธนากร</v>
      </c>
      <c r="I135" s="167"/>
      <c r="J135" s="51" t="s">
        <v>12</v>
      </c>
      <c r="K135" s="98" t="s">
        <v>13</v>
      </c>
      <c r="L135" s="103" t="str">
        <f>L65</f>
        <v>เลขที่</v>
      </c>
      <c r="M135" s="66">
        <v>95</v>
      </c>
      <c r="N135" s="55" t="str">
        <f>N65</f>
        <v>/2568</v>
      </c>
    </row>
    <row r="136" spans="1:14" x14ac:dyDescent="0.5">
      <c r="A136" s="51"/>
      <c r="B136" s="56" t="s">
        <v>225</v>
      </c>
      <c r="C136" s="91"/>
      <c r="D136" s="58"/>
      <c r="E136" s="59"/>
      <c r="F136" s="60" t="s">
        <v>14</v>
      </c>
      <c r="G136" s="61">
        <f>D135</f>
        <v>39000</v>
      </c>
      <c r="H136" s="60" t="s">
        <v>15</v>
      </c>
      <c r="I136" s="61">
        <f>G136</f>
        <v>39000</v>
      </c>
      <c r="J136" s="51" t="s">
        <v>16</v>
      </c>
      <c r="K136" s="98">
        <v>2</v>
      </c>
      <c r="L136" s="169" t="str">
        <f>L66</f>
        <v>พฤษภาคม</v>
      </c>
      <c r="M136" s="169"/>
      <c r="N136" s="62" t="str">
        <f>N66</f>
        <v>2568</v>
      </c>
    </row>
    <row r="137" spans="1:14" x14ac:dyDescent="0.5">
      <c r="A137" s="51"/>
      <c r="B137" s="58"/>
      <c r="C137" s="50"/>
      <c r="D137" s="50"/>
      <c r="E137" s="51"/>
      <c r="F137" s="168"/>
      <c r="G137" s="167"/>
      <c r="H137" s="168"/>
      <c r="I137" s="167"/>
      <c r="J137" s="51"/>
      <c r="K137" s="98"/>
      <c r="L137" s="169"/>
      <c r="M137" s="169"/>
      <c r="N137" s="62"/>
    </row>
    <row r="138" spans="1:14" x14ac:dyDescent="0.5">
      <c r="A138" s="51">
        <v>38</v>
      </c>
      <c r="B138" s="64" t="s">
        <v>224</v>
      </c>
      <c r="C138" s="50">
        <v>33000</v>
      </c>
      <c r="D138" s="50">
        <f>C138</f>
        <v>33000</v>
      </c>
      <c r="E138" s="51" t="s">
        <v>11</v>
      </c>
      <c r="F138" s="168" t="s">
        <v>64</v>
      </c>
      <c r="G138" s="167"/>
      <c r="H138" s="168" t="str">
        <f>F138</f>
        <v>นายจำลอง  มงคลนาม</v>
      </c>
      <c r="I138" s="167"/>
      <c r="J138" s="51" t="s">
        <v>12</v>
      </c>
      <c r="K138" s="98" t="s">
        <v>13</v>
      </c>
      <c r="L138" s="103" t="str">
        <f>L68</f>
        <v>เลขที่</v>
      </c>
      <c r="M138" s="66">
        <v>96</v>
      </c>
      <c r="N138" s="55" t="str">
        <f>N68</f>
        <v>/2568</v>
      </c>
    </row>
    <row r="139" spans="1:14" x14ac:dyDescent="0.5">
      <c r="A139" s="51"/>
      <c r="B139" s="56" t="s">
        <v>225</v>
      </c>
      <c r="C139" s="91"/>
      <c r="D139" s="58"/>
      <c r="E139" s="59"/>
      <c r="F139" s="60" t="s">
        <v>14</v>
      </c>
      <c r="G139" s="61">
        <f>D138</f>
        <v>33000</v>
      </c>
      <c r="H139" s="60" t="s">
        <v>15</v>
      </c>
      <c r="I139" s="61">
        <f>G139</f>
        <v>33000</v>
      </c>
      <c r="J139" s="51" t="s">
        <v>16</v>
      </c>
      <c r="K139" s="98">
        <v>2</v>
      </c>
      <c r="L139" s="169" t="str">
        <f>L69</f>
        <v>พฤษภาคม</v>
      </c>
      <c r="M139" s="169"/>
      <c r="N139" s="62" t="str">
        <f>N69</f>
        <v>2568</v>
      </c>
    </row>
    <row r="140" spans="1:14" x14ac:dyDescent="0.5">
      <c r="A140" s="51"/>
      <c r="B140" s="56"/>
      <c r="C140" s="57"/>
      <c r="D140" s="58"/>
      <c r="E140" s="59"/>
      <c r="F140" s="60"/>
      <c r="G140" s="61"/>
      <c r="H140" s="60"/>
      <c r="I140" s="61"/>
      <c r="J140" s="51"/>
      <c r="K140" s="98"/>
      <c r="L140" s="169"/>
      <c r="M140" s="169"/>
      <c r="N140" s="62"/>
    </row>
    <row r="141" spans="1:14" x14ac:dyDescent="0.5">
      <c r="A141" s="48">
        <v>39</v>
      </c>
      <c r="B141" s="64" t="s">
        <v>224</v>
      </c>
      <c r="C141" s="50">
        <v>27000</v>
      </c>
      <c r="D141" s="50">
        <f>C141</f>
        <v>27000</v>
      </c>
      <c r="E141" s="51" t="s">
        <v>11</v>
      </c>
      <c r="F141" s="168" t="s">
        <v>65</v>
      </c>
      <c r="G141" s="167"/>
      <c r="H141" s="168" t="str">
        <f>F141</f>
        <v>นายสุชาติ  พึ่งใจ</v>
      </c>
      <c r="I141" s="167"/>
      <c r="J141" s="51" t="s">
        <v>12</v>
      </c>
      <c r="K141" s="98" t="s">
        <v>13</v>
      </c>
      <c r="L141" s="103" t="str">
        <f>L7</f>
        <v>เลขที่</v>
      </c>
      <c r="M141" s="66">
        <v>97</v>
      </c>
      <c r="N141" s="55" t="str">
        <f>N72</f>
        <v>2568</v>
      </c>
    </row>
    <row r="142" spans="1:14" x14ac:dyDescent="0.5">
      <c r="A142" s="48"/>
      <c r="B142" s="56" t="s">
        <v>225</v>
      </c>
      <c r="C142" s="91"/>
      <c r="D142" s="58"/>
      <c r="E142" s="59"/>
      <c r="F142" s="60" t="s">
        <v>14</v>
      </c>
      <c r="G142" s="61">
        <f>D141</f>
        <v>27000</v>
      </c>
      <c r="H142" s="60" t="s">
        <v>15</v>
      </c>
      <c r="I142" s="61">
        <f>G142</f>
        <v>27000</v>
      </c>
      <c r="J142" s="51" t="s">
        <v>16</v>
      </c>
      <c r="K142" s="98">
        <v>2</v>
      </c>
      <c r="L142" s="169" t="str">
        <f>L8</f>
        <v>พฤษภาคม</v>
      </c>
      <c r="M142" s="169"/>
      <c r="N142" s="62" t="str">
        <f>N8</f>
        <v>2568</v>
      </c>
    </row>
    <row r="143" spans="1:14" x14ac:dyDescent="0.5">
      <c r="A143" s="48"/>
      <c r="B143" s="58" t="s">
        <v>26</v>
      </c>
      <c r="C143" s="50"/>
      <c r="D143" s="50"/>
      <c r="E143" s="59"/>
      <c r="F143" s="168"/>
      <c r="G143" s="167"/>
      <c r="H143" s="168"/>
      <c r="I143" s="167"/>
      <c r="J143" s="51"/>
      <c r="K143" s="87"/>
      <c r="L143" s="88"/>
      <c r="M143" s="88"/>
      <c r="N143" s="89"/>
    </row>
    <row r="144" spans="1:14" x14ac:dyDescent="0.5">
      <c r="A144" s="51">
        <v>40</v>
      </c>
      <c r="B144" s="64" t="s">
        <v>224</v>
      </c>
      <c r="C144" s="50">
        <v>27000</v>
      </c>
      <c r="D144" s="50">
        <f>C144</f>
        <v>27000</v>
      </c>
      <c r="E144" s="51" t="s">
        <v>11</v>
      </c>
      <c r="F144" s="168" t="s">
        <v>66</v>
      </c>
      <c r="G144" s="167"/>
      <c r="H144" s="168" t="str">
        <f>F144</f>
        <v>นางนงเยาว์  พันธุ์เณร</v>
      </c>
      <c r="I144" s="167"/>
      <c r="J144" s="51" t="s">
        <v>12</v>
      </c>
      <c r="K144" s="98" t="s">
        <v>13</v>
      </c>
      <c r="L144" s="103" t="str">
        <f>L10</f>
        <v>เลขที่</v>
      </c>
      <c r="M144" s="66">
        <v>98</v>
      </c>
      <c r="N144" s="55" t="str">
        <f>N75</f>
        <v>2568</v>
      </c>
    </row>
    <row r="145" spans="1:14" x14ac:dyDescent="0.5">
      <c r="A145" s="34"/>
      <c r="B145" s="56" t="s">
        <v>225</v>
      </c>
      <c r="C145" s="91"/>
      <c r="D145" s="58"/>
      <c r="E145" s="59"/>
      <c r="F145" s="60" t="s">
        <v>14</v>
      </c>
      <c r="G145" s="61">
        <f>D144</f>
        <v>27000</v>
      </c>
      <c r="H145" s="60" t="s">
        <v>15</v>
      </c>
      <c r="I145" s="61">
        <f>G145</f>
        <v>27000</v>
      </c>
      <c r="J145" s="51" t="s">
        <v>16</v>
      </c>
      <c r="K145" s="98">
        <v>2</v>
      </c>
      <c r="L145" s="169" t="str">
        <f>L11</f>
        <v>พฤษภาคม</v>
      </c>
      <c r="M145" s="169"/>
      <c r="N145" s="62" t="str">
        <f>N11</f>
        <v>2568</v>
      </c>
    </row>
    <row r="146" spans="1:14" s="96" customFormat="1" x14ac:dyDescent="0.5">
      <c r="A146" s="170" t="s">
        <v>0</v>
      </c>
      <c r="B146" s="170"/>
      <c r="C146" s="170"/>
      <c r="D146" s="170"/>
      <c r="E146" s="170"/>
      <c r="F146" s="170"/>
      <c r="G146" s="170"/>
      <c r="H146" s="170"/>
      <c r="I146" s="170"/>
      <c r="J146" s="170"/>
      <c r="K146" s="170"/>
      <c r="L146" s="170"/>
      <c r="M146" s="170"/>
      <c r="N146" s="170"/>
    </row>
    <row r="147" spans="1:14" s="96" customFormat="1" x14ac:dyDescent="0.5">
      <c r="A147" s="171" t="s">
        <v>472</v>
      </c>
      <c r="B147" s="171"/>
      <c r="C147" s="171"/>
      <c r="D147" s="171"/>
      <c r="E147" s="171"/>
      <c r="F147" s="171"/>
      <c r="G147" s="171"/>
      <c r="H147" s="171"/>
      <c r="I147" s="171"/>
      <c r="J147" s="171"/>
      <c r="K147" s="171"/>
      <c r="L147" s="171"/>
      <c r="M147" s="171"/>
      <c r="N147" s="171"/>
    </row>
    <row r="148" spans="1:14" s="96" customFormat="1" x14ac:dyDescent="0.5">
      <c r="A148" s="171" t="s">
        <v>1</v>
      </c>
      <c r="B148" s="171"/>
      <c r="C148" s="171"/>
      <c r="D148" s="171"/>
      <c r="E148" s="171"/>
      <c r="F148" s="171"/>
      <c r="G148" s="171"/>
      <c r="H148" s="171"/>
      <c r="I148" s="171"/>
      <c r="J148" s="171"/>
      <c r="K148" s="171"/>
      <c r="L148" s="171"/>
      <c r="M148" s="171"/>
      <c r="N148" s="171"/>
    </row>
    <row r="149" spans="1:14" s="96" customFormat="1" x14ac:dyDescent="0.5">
      <c r="A149" s="171" t="s">
        <v>486</v>
      </c>
      <c r="B149" s="171"/>
      <c r="C149" s="171"/>
      <c r="D149" s="171"/>
      <c r="E149" s="171"/>
      <c r="F149" s="171"/>
      <c r="G149" s="171"/>
      <c r="H149" s="171"/>
      <c r="I149" s="171"/>
      <c r="J149" s="171"/>
      <c r="K149" s="171"/>
      <c r="L149" s="171"/>
      <c r="M149" s="171"/>
      <c r="N149" s="171"/>
    </row>
    <row r="150" spans="1:14" s="97" customFormat="1" ht="43.5" customHeight="1" x14ac:dyDescent="0.45">
      <c r="A150" s="172" t="s">
        <v>2</v>
      </c>
      <c r="B150" s="172" t="s">
        <v>3</v>
      </c>
      <c r="C150" s="174" t="s">
        <v>4</v>
      </c>
      <c r="D150" s="172" t="s">
        <v>5</v>
      </c>
      <c r="E150" s="172" t="s">
        <v>6</v>
      </c>
      <c r="F150" s="176" t="s">
        <v>7</v>
      </c>
      <c r="G150" s="177"/>
      <c r="H150" s="176" t="s">
        <v>8</v>
      </c>
      <c r="I150" s="177"/>
      <c r="J150" s="174" t="s">
        <v>9</v>
      </c>
      <c r="K150" s="176" t="s">
        <v>10</v>
      </c>
      <c r="L150" s="180"/>
      <c r="M150" s="180"/>
      <c r="N150" s="177"/>
    </row>
    <row r="151" spans="1:14" s="97" customFormat="1" ht="21" x14ac:dyDescent="0.45">
      <c r="A151" s="173"/>
      <c r="B151" s="173"/>
      <c r="C151" s="175"/>
      <c r="D151" s="173"/>
      <c r="E151" s="173"/>
      <c r="F151" s="178"/>
      <c r="G151" s="179"/>
      <c r="H151" s="178"/>
      <c r="I151" s="179"/>
      <c r="J151" s="175"/>
      <c r="K151" s="178"/>
      <c r="L151" s="181"/>
      <c r="M151" s="181"/>
      <c r="N151" s="179"/>
    </row>
    <row r="152" spans="1:14" x14ac:dyDescent="0.5">
      <c r="A152" s="51">
        <v>41</v>
      </c>
      <c r="B152" s="64" t="s">
        <v>224</v>
      </c>
      <c r="C152" s="50">
        <v>45000</v>
      </c>
      <c r="D152" s="50">
        <f>C152</f>
        <v>45000</v>
      </c>
      <c r="E152" s="51" t="s">
        <v>11</v>
      </c>
      <c r="F152" s="168" t="s">
        <v>67</v>
      </c>
      <c r="G152" s="167"/>
      <c r="H152" s="168" t="str">
        <f>F152</f>
        <v>นางสาวอรพิน  ปัญญาสิงห์</v>
      </c>
      <c r="I152" s="167"/>
      <c r="J152" s="51" t="s">
        <v>12</v>
      </c>
      <c r="K152" s="98" t="s">
        <v>13</v>
      </c>
      <c r="L152" s="103" t="str">
        <f>L13</f>
        <v>เลขที่</v>
      </c>
      <c r="M152" s="66">
        <v>99</v>
      </c>
      <c r="N152" s="55" t="str">
        <f>N78</f>
        <v>2568</v>
      </c>
    </row>
    <row r="153" spans="1:14" x14ac:dyDescent="0.5">
      <c r="A153" s="34"/>
      <c r="B153" s="56" t="s">
        <v>225</v>
      </c>
      <c r="C153" s="91"/>
      <c r="D153" s="58"/>
      <c r="E153" s="59"/>
      <c r="F153" s="60" t="s">
        <v>14</v>
      </c>
      <c r="G153" s="61">
        <f>D152</f>
        <v>45000</v>
      </c>
      <c r="H153" s="60" t="s">
        <v>15</v>
      </c>
      <c r="I153" s="61">
        <f>G153</f>
        <v>45000</v>
      </c>
      <c r="J153" s="51" t="s">
        <v>16</v>
      </c>
      <c r="K153" s="98">
        <v>24</v>
      </c>
      <c r="L153" s="169" t="str">
        <f>L14</f>
        <v>พฤษภาคม</v>
      </c>
      <c r="M153" s="169"/>
      <c r="N153" s="62" t="str">
        <f>N14</f>
        <v>2568</v>
      </c>
    </row>
    <row r="154" spans="1:14" x14ac:dyDescent="0.5">
      <c r="A154" s="51"/>
      <c r="B154" s="64"/>
      <c r="C154" s="90"/>
      <c r="D154" s="58"/>
      <c r="E154" s="51"/>
      <c r="F154" s="60"/>
      <c r="G154" s="61"/>
      <c r="H154" s="60"/>
      <c r="I154" s="61"/>
      <c r="J154" s="51"/>
      <c r="K154" s="87"/>
      <c r="L154" s="88"/>
      <c r="M154" s="88"/>
      <c r="N154" s="89"/>
    </row>
    <row r="155" spans="1:14" x14ac:dyDescent="0.5">
      <c r="A155" s="71">
        <v>42</v>
      </c>
      <c r="B155" s="64" t="s">
        <v>224</v>
      </c>
      <c r="C155" s="50">
        <v>39000</v>
      </c>
      <c r="D155" s="50">
        <f>C155</f>
        <v>39000</v>
      </c>
      <c r="E155" s="51" t="s">
        <v>11</v>
      </c>
      <c r="F155" s="168" t="s">
        <v>68</v>
      </c>
      <c r="G155" s="167"/>
      <c r="H155" s="168" t="str">
        <f>F155</f>
        <v>นางสาวอภิฌาพร  จุงใจ</v>
      </c>
      <c r="I155" s="167"/>
      <c r="J155" s="51" t="s">
        <v>12</v>
      </c>
      <c r="K155" s="98" t="s">
        <v>13</v>
      </c>
      <c r="L155" s="103" t="str">
        <f>L16</f>
        <v>เลขที่</v>
      </c>
      <c r="M155" s="66">
        <v>100</v>
      </c>
      <c r="N155" s="55" t="str">
        <f>N81</f>
        <v>2568</v>
      </c>
    </row>
    <row r="156" spans="1:14" x14ac:dyDescent="0.5">
      <c r="A156" s="51"/>
      <c r="B156" s="56" t="s">
        <v>225</v>
      </c>
      <c r="C156" s="91"/>
      <c r="D156" s="58"/>
      <c r="E156" s="59"/>
      <c r="F156" s="60" t="s">
        <v>14</v>
      </c>
      <c r="G156" s="61">
        <f>D155</f>
        <v>39000</v>
      </c>
      <c r="H156" s="60" t="s">
        <v>15</v>
      </c>
      <c r="I156" s="61">
        <f>G156</f>
        <v>39000</v>
      </c>
      <c r="J156" s="51" t="s">
        <v>16</v>
      </c>
      <c r="K156" s="98">
        <v>2</v>
      </c>
      <c r="L156" s="169" t="str">
        <f>L17</f>
        <v>พฤษภาคม</v>
      </c>
      <c r="M156" s="169"/>
      <c r="N156" s="62" t="str">
        <f>N17</f>
        <v>2568</v>
      </c>
    </row>
    <row r="157" spans="1:14" x14ac:dyDescent="0.5">
      <c r="A157" s="51"/>
      <c r="B157" s="58"/>
      <c r="C157" s="50"/>
      <c r="D157" s="50"/>
      <c r="E157" s="59"/>
      <c r="F157" s="168"/>
      <c r="G157" s="167"/>
      <c r="H157" s="168"/>
      <c r="I157" s="167"/>
      <c r="J157" s="51"/>
      <c r="K157" s="87"/>
      <c r="L157" s="88"/>
      <c r="M157" s="88"/>
      <c r="N157" s="89"/>
    </row>
    <row r="158" spans="1:14" x14ac:dyDescent="0.5">
      <c r="A158" s="51">
        <v>43</v>
      </c>
      <c r="B158" s="64" t="s">
        <v>224</v>
      </c>
      <c r="C158" s="50">
        <v>45000</v>
      </c>
      <c r="D158" s="50">
        <f>C158</f>
        <v>45000</v>
      </c>
      <c r="E158" s="51" t="s">
        <v>11</v>
      </c>
      <c r="F158" s="168" t="s">
        <v>69</v>
      </c>
      <c r="G158" s="167"/>
      <c r="H158" s="168" t="str">
        <f>F158</f>
        <v>นางสาวณัฐณี  เอกตระกูล</v>
      </c>
      <c r="I158" s="167"/>
      <c r="J158" s="51" t="s">
        <v>12</v>
      </c>
      <c r="K158" s="98" t="s">
        <v>13</v>
      </c>
      <c r="L158" s="103" t="str">
        <f>L19</f>
        <v>เลขที่</v>
      </c>
      <c r="M158" s="66">
        <v>101</v>
      </c>
      <c r="N158" s="55" t="str">
        <f>N84</f>
        <v>2568</v>
      </c>
    </row>
    <row r="159" spans="1:14" x14ac:dyDescent="0.5">
      <c r="A159" s="51"/>
      <c r="B159" s="56" t="s">
        <v>225</v>
      </c>
      <c r="C159" s="91"/>
      <c r="D159" s="58"/>
      <c r="E159" s="59"/>
      <c r="F159" s="60" t="s">
        <v>14</v>
      </c>
      <c r="G159" s="61">
        <f>D158</f>
        <v>45000</v>
      </c>
      <c r="H159" s="60" t="s">
        <v>15</v>
      </c>
      <c r="I159" s="61">
        <f>G159</f>
        <v>45000</v>
      </c>
      <c r="J159" s="51" t="s">
        <v>16</v>
      </c>
      <c r="K159" s="98">
        <v>2</v>
      </c>
      <c r="L159" s="169" t="str">
        <f>L20</f>
        <v>พฤษภาคม</v>
      </c>
      <c r="M159" s="169"/>
      <c r="N159" s="62" t="str">
        <f>N20</f>
        <v>2568</v>
      </c>
    </row>
    <row r="160" spans="1:14" x14ac:dyDescent="0.5">
      <c r="A160" s="51"/>
      <c r="B160" s="64"/>
      <c r="C160" s="11"/>
      <c r="D160" s="11"/>
      <c r="E160" s="37"/>
      <c r="F160" s="54"/>
      <c r="G160" s="53"/>
      <c r="H160" s="54"/>
      <c r="I160" s="53"/>
      <c r="J160" s="51"/>
      <c r="K160" s="87"/>
      <c r="L160" s="88"/>
      <c r="M160" s="88"/>
      <c r="N160" s="89"/>
    </row>
    <row r="161" spans="1:14" x14ac:dyDescent="0.5">
      <c r="A161" s="51">
        <v>44</v>
      </c>
      <c r="B161" s="64" t="s">
        <v>224</v>
      </c>
      <c r="C161" s="50">
        <v>45000</v>
      </c>
      <c r="D161" s="50">
        <f>C161</f>
        <v>45000</v>
      </c>
      <c r="E161" s="51" t="s">
        <v>11</v>
      </c>
      <c r="F161" s="168" t="s">
        <v>28</v>
      </c>
      <c r="G161" s="167"/>
      <c r="H161" s="168" t="str">
        <f>F161</f>
        <v>นางสาวนพเก้า  ทรงศิริ</v>
      </c>
      <c r="I161" s="167"/>
      <c r="J161" s="51" t="s">
        <v>12</v>
      </c>
      <c r="K161" s="98" t="s">
        <v>13</v>
      </c>
      <c r="L161" s="103" t="str">
        <f>L22</f>
        <v>เลขที่</v>
      </c>
      <c r="M161" s="66">
        <v>102</v>
      </c>
      <c r="N161" s="55" t="str">
        <f>N87</f>
        <v>2568</v>
      </c>
    </row>
    <row r="162" spans="1:14" x14ac:dyDescent="0.5">
      <c r="A162" s="51"/>
      <c r="B162" s="56" t="s">
        <v>225</v>
      </c>
      <c r="C162" s="91"/>
      <c r="D162" s="58"/>
      <c r="E162" s="59"/>
      <c r="F162" s="60" t="s">
        <v>14</v>
      </c>
      <c r="G162" s="61">
        <f>D161</f>
        <v>45000</v>
      </c>
      <c r="H162" s="60" t="s">
        <v>15</v>
      </c>
      <c r="I162" s="61">
        <f>G162</f>
        <v>45000</v>
      </c>
      <c r="J162" s="51" t="s">
        <v>16</v>
      </c>
      <c r="K162" s="98">
        <v>2</v>
      </c>
      <c r="L162" s="169" t="str">
        <f>L23</f>
        <v>พฤษภาคม</v>
      </c>
      <c r="M162" s="169"/>
      <c r="N162" s="62" t="str">
        <f>N23</f>
        <v>2568</v>
      </c>
    </row>
    <row r="163" spans="1:14" x14ac:dyDescent="0.5">
      <c r="A163" s="51"/>
      <c r="B163" s="74"/>
      <c r="C163" s="92"/>
      <c r="D163" s="58"/>
      <c r="E163" s="51"/>
      <c r="F163" s="54"/>
      <c r="G163" s="53"/>
      <c r="H163" s="54"/>
      <c r="I163" s="53"/>
      <c r="J163" s="51"/>
      <c r="K163" s="87"/>
      <c r="L163" s="88"/>
      <c r="M163" s="88"/>
      <c r="N163" s="89"/>
    </row>
    <row r="164" spans="1:14" x14ac:dyDescent="0.5">
      <c r="A164" s="51">
        <v>45</v>
      </c>
      <c r="B164" s="64" t="s">
        <v>224</v>
      </c>
      <c r="C164" s="50">
        <v>45000</v>
      </c>
      <c r="D164" s="50">
        <f>C164</f>
        <v>45000</v>
      </c>
      <c r="E164" s="51" t="s">
        <v>11</v>
      </c>
      <c r="F164" s="168" t="s">
        <v>71</v>
      </c>
      <c r="G164" s="167"/>
      <c r="H164" s="168" t="str">
        <f>F164</f>
        <v>นายแสนปิติ  จันแทน</v>
      </c>
      <c r="I164" s="167"/>
      <c r="J164" s="51" t="s">
        <v>12</v>
      </c>
      <c r="K164" s="98" t="s">
        <v>13</v>
      </c>
      <c r="L164" s="103" t="str">
        <f>L25</f>
        <v>เลขที่</v>
      </c>
      <c r="M164" s="66">
        <v>103</v>
      </c>
      <c r="N164" s="55" t="str">
        <f>N95</f>
        <v>2568</v>
      </c>
    </row>
    <row r="165" spans="1:14" x14ac:dyDescent="0.5">
      <c r="A165" s="51"/>
      <c r="B165" s="56" t="s">
        <v>225</v>
      </c>
      <c r="C165" s="91"/>
      <c r="D165" s="58"/>
      <c r="E165" s="59"/>
      <c r="F165" s="60" t="s">
        <v>14</v>
      </c>
      <c r="G165" s="61">
        <f>D164</f>
        <v>45000</v>
      </c>
      <c r="H165" s="60" t="s">
        <v>15</v>
      </c>
      <c r="I165" s="61">
        <f>G165</f>
        <v>45000</v>
      </c>
      <c r="J165" s="51" t="s">
        <v>16</v>
      </c>
      <c r="K165" s="98">
        <v>2</v>
      </c>
      <c r="L165" s="169" t="str">
        <f>L26</f>
        <v>พฤษภาคม</v>
      </c>
      <c r="M165" s="169"/>
      <c r="N165" s="62" t="str">
        <f>N26</f>
        <v>2568</v>
      </c>
    </row>
    <row r="166" spans="1:14" x14ac:dyDescent="0.5">
      <c r="A166" s="51"/>
      <c r="B166" s="64"/>
      <c r="C166" s="90"/>
      <c r="D166" s="90"/>
      <c r="E166" s="51"/>
      <c r="F166" s="54"/>
      <c r="G166" s="53"/>
      <c r="H166" s="54"/>
      <c r="I166" s="53"/>
      <c r="J166" s="58"/>
      <c r="K166" s="87"/>
      <c r="L166" s="88"/>
      <c r="M166" s="88"/>
      <c r="N166" s="93"/>
    </row>
    <row r="167" spans="1:14" x14ac:dyDescent="0.5">
      <c r="A167" s="51">
        <v>46</v>
      </c>
      <c r="B167" s="64" t="s">
        <v>224</v>
      </c>
      <c r="C167" s="50">
        <v>45000</v>
      </c>
      <c r="D167" s="50">
        <f>C167</f>
        <v>45000</v>
      </c>
      <c r="E167" s="51" t="s">
        <v>11</v>
      </c>
      <c r="F167" s="168" t="s">
        <v>226</v>
      </c>
      <c r="G167" s="167"/>
      <c r="H167" s="168" t="str">
        <f>F167</f>
        <v xml:space="preserve">นางสาวชนาภา  พวงศิริ </v>
      </c>
      <c r="I167" s="167"/>
      <c r="J167" s="51" t="s">
        <v>12</v>
      </c>
      <c r="K167" s="98" t="s">
        <v>13</v>
      </c>
      <c r="L167" s="116" t="str">
        <f>L28</f>
        <v>เลขที่</v>
      </c>
      <c r="M167" s="66">
        <v>104</v>
      </c>
      <c r="N167" s="55" t="str">
        <f>N98</f>
        <v>2568</v>
      </c>
    </row>
    <row r="168" spans="1:14" x14ac:dyDescent="0.5">
      <c r="A168" s="51"/>
      <c r="B168" s="56" t="s">
        <v>225</v>
      </c>
      <c r="C168" s="91"/>
      <c r="D168" s="58"/>
      <c r="E168" s="59"/>
      <c r="F168" s="60" t="s">
        <v>14</v>
      </c>
      <c r="G168" s="61">
        <f>D167</f>
        <v>45000</v>
      </c>
      <c r="H168" s="60" t="s">
        <v>15</v>
      </c>
      <c r="I168" s="61">
        <f>G168</f>
        <v>45000</v>
      </c>
      <c r="J168" s="51" t="s">
        <v>16</v>
      </c>
      <c r="K168" s="98">
        <v>2</v>
      </c>
      <c r="L168" s="169" t="str">
        <f>L29</f>
        <v>พฤษภาคม</v>
      </c>
      <c r="M168" s="169"/>
      <c r="N168" s="62" t="str">
        <f>N29</f>
        <v>2568</v>
      </c>
    </row>
    <row r="169" spans="1:14" x14ac:dyDescent="0.5">
      <c r="A169" s="51"/>
      <c r="B169" s="64"/>
      <c r="C169" s="50"/>
      <c r="D169" s="50"/>
      <c r="E169" s="51"/>
      <c r="F169" s="84"/>
      <c r="G169" s="85"/>
      <c r="H169" s="84"/>
      <c r="I169" s="85"/>
      <c r="J169" s="58"/>
      <c r="K169" s="98"/>
      <c r="L169" s="169"/>
      <c r="M169" s="169"/>
      <c r="N169" s="62"/>
    </row>
    <row r="170" spans="1:14" x14ac:dyDescent="0.5">
      <c r="A170" s="51">
        <v>47</v>
      </c>
      <c r="B170" s="64" t="s">
        <v>224</v>
      </c>
      <c r="C170" s="50">
        <v>45000</v>
      </c>
      <c r="D170" s="50">
        <f>C170</f>
        <v>45000</v>
      </c>
      <c r="E170" s="51" t="s">
        <v>11</v>
      </c>
      <c r="F170" s="168" t="s">
        <v>70</v>
      </c>
      <c r="G170" s="167"/>
      <c r="H170" s="168" t="str">
        <f>F170</f>
        <v>นางสาววัลวิภา  ฉายแสง</v>
      </c>
      <c r="I170" s="167"/>
      <c r="J170" s="51" t="s">
        <v>12</v>
      </c>
      <c r="K170" s="98" t="s">
        <v>13</v>
      </c>
      <c r="L170" s="103" t="str">
        <f>L36</f>
        <v>เลขที่</v>
      </c>
      <c r="M170" s="66">
        <v>105</v>
      </c>
      <c r="N170" s="55" t="str">
        <f>N7</f>
        <v>/2568</v>
      </c>
    </row>
    <row r="171" spans="1:14" x14ac:dyDescent="0.5">
      <c r="A171" s="51"/>
      <c r="B171" s="56" t="s">
        <v>225</v>
      </c>
      <c r="C171" s="91"/>
      <c r="D171" s="58"/>
      <c r="E171" s="59"/>
      <c r="F171" s="60" t="s">
        <v>14</v>
      </c>
      <c r="G171" s="61">
        <f>D170</f>
        <v>45000</v>
      </c>
      <c r="H171" s="60" t="s">
        <v>15</v>
      </c>
      <c r="I171" s="61">
        <f>G171</f>
        <v>45000</v>
      </c>
      <c r="J171" s="51" t="s">
        <v>16</v>
      </c>
      <c r="K171" s="98">
        <v>2</v>
      </c>
      <c r="L171" s="169" t="str">
        <f>L37</f>
        <v>พฤษภาคม</v>
      </c>
      <c r="M171" s="169"/>
      <c r="N171" s="62" t="str">
        <f>N37</f>
        <v>2568</v>
      </c>
    </row>
    <row r="172" spans="1:14" x14ac:dyDescent="0.5">
      <c r="A172" s="51"/>
      <c r="B172" s="56"/>
      <c r="C172" s="91"/>
      <c r="D172" s="58"/>
      <c r="E172" s="59"/>
      <c r="F172" s="60"/>
      <c r="G172" s="61"/>
      <c r="H172" s="60"/>
      <c r="I172" s="61"/>
      <c r="J172" s="51"/>
      <c r="K172" s="98"/>
      <c r="L172" s="66"/>
      <c r="M172" s="66"/>
      <c r="N172" s="62"/>
    </row>
    <row r="173" spans="1:14" x14ac:dyDescent="0.5">
      <c r="A173" s="48">
        <v>48</v>
      </c>
      <c r="B173" s="64" t="s">
        <v>224</v>
      </c>
      <c r="C173" s="50">
        <v>45000</v>
      </c>
      <c r="D173" s="50">
        <f>C173</f>
        <v>45000</v>
      </c>
      <c r="E173" s="51" t="s">
        <v>11</v>
      </c>
      <c r="F173" s="168" t="s">
        <v>29</v>
      </c>
      <c r="G173" s="167"/>
      <c r="H173" s="168" t="str">
        <f>F173</f>
        <v>นายอานนท์ กระจกภาพ</v>
      </c>
      <c r="I173" s="167"/>
      <c r="J173" s="51" t="s">
        <v>12</v>
      </c>
      <c r="K173" s="98" t="s">
        <v>13</v>
      </c>
      <c r="L173" s="103" t="str">
        <f>L7</f>
        <v>เลขที่</v>
      </c>
      <c r="M173" s="66">
        <v>106</v>
      </c>
      <c r="N173" s="55" t="str">
        <f>N106</f>
        <v>/2568</v>
      </c>
    </row>
    <row r="174" spans="1:14" x14ac:dyDescent="0.5">
      <c r="A174" s="48"/>
      <c r="B174" s="56" t="s">
        <v>225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69" t="str">
        <f>L8</f>
        <v>พฤษภาคม</v>
      </c>
      <c r="M174" s="169"/>
      <c r="N174" s="62" t="str">
        <f>N8</f>
        <v>2568</v>
      </c>
    </row>
    <row r="175" spans="1:14" s="96" customFormat="1" x14ac:dyDescent="0.5">
      <c r="A175" s="170" t="s">
        <v>0</v>
      </c>
      <c r="B175" s="170"/>
      <c r="C175" s="170"/>
      <c r="D175" s="170"/>
      <c r="E175" s="170"/>
      <c r="F175" s="170"/>
      <c r="G175" s="170"/>
      <c r="H175" s="170"/>
      <c r="I175" s="170"/>
      <c r="J175" s="170"/>
      <c r="K175" s="170"/>
      <c r="L175" s="170"/>
      <c r="M175" s="170"/>
      <c r="N175" s="170"/>
    </row>
    <row r="176" spans="1:14" s="96" customFormat="1" x14ac:dyDescent="0.5">
      <c r="A176" s="171" t="s">
        <v>472</v>
      </c>
      <c r="B176" s="171"/>
      <c r="C176" s="171"/>
      <c r="D176" s="171"/>
      <c r="E176" s="171"/>
      <c r="F176" s="171"/>
      <c r="G176" s="171"/>
      <c r="H176" s="171"/>
      <c r="I176" s="171"/>
      <c r="J176" s="171"/>
      <c r="K176" s="171"/>
      <c r="L176" s="171"/>
      <c r="M176" s="171"/>
      <c r="N176" s="171"/>
    </row>
    <row r="177" spans="1:14" s="96" customFormat="1" x14ac:dyDescent="0.5">
      <c r="A177" s="171" t="s">
        <v>1</v>
      </c>
      <c r="B177" s="171"/>
      <c r="C177" s="171"/>
      <c r="D177" s="171"/>
      <c r="E177" s="171"/>
      <c r="F177" s="171"/>
      <c r="G177" s="171"/>
      <c r="H177" s="171"/>
      <c r="I177" s="171"/>
      <c r="J177" s="171"/>
      <c r="K177" s="171"/>
      <c r="L177" s="171"/>
      <c r="M177" s="171"/>
      <c r="N177" s="171"/>
    </row>
    <row r="178" spans="1:14" s="96" customFormat="1" x14ac:dyDescent="0.5">
      <c r="A178" s="171" t="s">
        <v>486</v>
      </c>
      <c r="B178" s="171"/>
      <c r="C178" s="171"/>
      <c r="D178" s="171"/>
      <c r="E178" s="171"/>
      <c r="F178" s="171"/>
      <c r="G178" s="171"/>
      <c r="H178" s="171"/>
      <c r="I178" s="171"/>
      <c r="J178" s="171"/>
      <c r="K178" s="171"/>
      <c r="L178" s="171"/>
      <c r="M178" s="171"/>
      <c r="N178" s="171"/>
    </row>
    <row r="179" spans="1:14" s="97" customFormat="1" ht="43.5" customHeight="1" x14ac:dyDescent="0.45">
      <c r="A179" s="172" t="s">
        <v>2</v>
      </c>
      <c r="B179" s="172" t="s">
        <v>3</v>
      </c>
      <c r="C179" s="174" t="s">
        <v>4</v>
      </c>
      <c r="D179" s="172" t="s">
        <v>5</v>
      </c>
      <c r="E179" s="172" t="s">
        <v>6</v>
      </c>
      <c r="F179" s="176" t="s">
        <v>7</v>
      </c>
      <c r="G179" s="177"/>
      <c r="H179" s="176" t="s">
        <v>8</v>
      </c>
      <c r="I179" s="177"/>
      <c r="J179" s="174" t="s">
        <v>9</v>
      </c>
      <c r="K179" s="176" t="s">
        <v>10</v>
      </c>
      <c r="L179" s="180"/>
      <c r="M179" s="180"/>
      <c r="N179" s="177"/>
    </row>
    <row r="180" spans="1:14" s="97" customFormat="1" ht="21" x14ac:dyDescent="0.45">
      <c r="A180" s="173"/>
      <c r="B180" s="173"/>
      <c r="C180" s="175"/>
      <c r="D180" s="173"/>
      <c r="E180" s="173"/>
      <c r="F180" s="178"/>
      <c r="G180" s="179"/>
      <c r="H180" s="178"/>
      <c r="I180" s="179"/>
      <c r="J180" s="175"/>
      <c r="K180" s="178"/>
      <c r="L180" s="181"/>
      <c r="M180" s="181"/>
      <c r="N180" s="179"/>
    </row>
    <row r="181" spans="1:14" x14ac:dyDescent="0.5">
      <c r="A181" s="51">
        <v>49</v>
      </c>
      <c r="B181" s="64" t="s">
        <v>224</v>
      </c>
      <c r="C181" s="50">
        <v>36000</v>
      </c>
      <c r="D181" s="50">
        <f>C181</f>
        <v>36000</v>
      </c>
      <c r="E181" s="51" t="s">
        <v>11</v>
      </c>
      <c r="F181" s="168" t="s">
        <v>30</v>
      </c>
      <c r="G181" s="167"/>
      <c r="H181" s="168" t="str">
        <f>F181</f>
        <v>นายสุพจน์  สุขพร้อม</v>
      </c>
      <c r="I181" s="167"/>
      <c r="J181" s="51" t="s">
        <v>12</v>
      </c>
      <c r="K181" s="98" t="s">
        <v>13</v>
      </c>
      <c r="L181" s="103" t="str">
        <f>L173</f>
        <v>เลขที่</v>
      </c>
      <c r="M181" s="66">
        <v>107</v>
      </c>
      <c r="N181" s="55" t="s">
        <v>161</v>
      </c>
    </row>
    <row r="182" spans="1:14" x14ac:dyDescent="0.5">
      <c r="A182" s="34"/>
      <c r="B182" s="56" t="s">
        <v>225</v>
      </c>
      <c r="C182" s="91"/>
      <c r="D182" s="58"/>
      <c r="E182" s="59"/>
      <c r="F182" s="60" t="s">
        <v>14</v>
      </c>
      <c r="G182" s="61">
        <f>D181</f>
        <v>36000</v>
      </c>
      <c r="H182" s="60" t="s">
        <v>15</v>
      </c>
      <c r="I182" s="61">
        <f>G182</f>
        <v>36000</v>
      </c>
      <c r="J182" s="51" t="s">
        <v>16</v>
      </c>
      <c r="K182" s="98">
        <v>2</v>
      </c>
      <c r="L182" s="169" t="str">
        <f>L8</f>
        <v>พฤษภาคม</v>
      </c>
      <c r="M182" s="169"/>
      <c r="N182" s="62" t="str">
        <f>N8</f>
        <v>2568</v>
      </c>
    </row>
    <row r="183" spans="1:14" x14ac:dyDescent="0.5">
      <c r="A183" s="48"/>
      <c r="B183" s="94"/>
      <c r="C183" s="44"/>
      <c r="D183" s="44"/>
      <c r="E183" s="12"/>
      <c r="F183" s="60"/>
      <c r="G183" s="61"/>
      <c r="H183" s="60"/>
      <c r="I183" s="61"/>
      <c r="J183" s="51"/>
      <c r="K183" s="87"/>
      <c r="L183" s="88"/>
      <c r="M183" s="88"/>
      <c r="N183" s="89"/>
    </row>
    <row r="184" spans="1:14" x14ac:dyDescent="0.5">
      <c r="A184" s="51">
        <v>50</v>
      </c>
      <c r="B184" s="64" t="s">
        <v>224</v>
      </c>
      <c r="C184" s="50">
        <v>45000</v>
      </c>
      <c r="D184" s="50">
        <f>C184</f>
        <v>45000</v>
      </c>
      <c r="E184" s="51" t="s">
        <v>11</v>
      </c>
      <c r="F184" s="168" t="s">
        <v>227</v>
      </c>
      <c r="G184" s="167"/>
      <c r="H184" s="168" t="str">
        <f>F184</f>
        <v>นายพิริยะ ธะนีรมย์</v>
      </c>
      <c r="I184" s="167"/>
      <c r="J184" s="51" t="s">
        <v>12</v>
      </c>
      <c r="K184" s="98" t="s">
        <v>13</v>
      </c>
      <c r="L184" s="103" t="str">
        <f>L181</f>
        <v>เลขที่</v>
      </c>
      <c r="M184" s="66">
        <v>108</v>
      </c>
      <c r="N184" s="55" t="s">
        <v>161</v>
      </c>
    </row>
    <row r="185" spans="1:14" x14ac:dyDescent="0.5">
      <c r="A185" s="34"/>
      <c r="B185" s="56" t="s">
        <v>225</v>
      </c>
      <c r="C185" s="91"/>
      <c r="D185" s="58"/>
      <c r="E185" s="59"/>
      <c r="F185" s="60" t="s">
        <v>14</v>
      </c>
      <c r="G185" s="61">
        <f>D184</f>
        <v>45000</v>
      </c>
      <c r="H185" s="60" t="s">
        <v>15</v>
      </c>
      <c r="I185" s="61">
        <f>G185</f>
        <v>45000</v>
      </c>
      <c r="J185" s="51" t="s">
        <v>16</v>
      </c>
      <c r="K185" s="98">
        <v>2</v>
      </c>
      <c r="L185" s="169" t="str">
        <f>L11</f>
        <v>พฤษภาคม</v>
      </c>
      <c r="M185" s="169"/>
      <c r="N185" s="62" t="str">
        <f>N11</f>
        <v>2568</v>
      </c>
    </row>
    <row r="186" spans="1:14" x14ac:dyDescent="0.5">
      <c r="A186" s="51"/>
      <c r="B186" s="64"/>
      <c r="C186" s="90"/>
      <c r="D186" s="58"/>
      <c r="E186" s="51"/>
      <c r="F186" s="60"/>
      <c r="G186" s="61"/>
      <c r="H186" s="60"/>
      <c r="I186" s="61"/>
      <c r="J186" s="51"/>
      <c r="K186" s="87"/>
      <c r="L186" s="88"/>
      <c r="M186" s="88"/>
      <c r="N186" s="89"/>
    </row>
    <row r="187" spans="1:14" x14ac:dyDescent="0.5">
      <c r="A187" s="71">
        <v>51</v>
      </c>
      <c r="B187" s="64" t="s">
        <v>165</v>
      </c>
      <c r="C187" s="50">
        <v>15039</v>
      </c>
      <c r="D187" s="50">
        <f>C187</f>
        <v>15039</v>
      </c>
      <c r="E187" s="51" t="s">
        <v>11</v>
      </c>
      <c r="F187" s="183" t="s">
        <v>19</v>
      </c>
      <c r="G187" s="184"/>
      <c r="H187" s="185" t="str">
        <f>F187</f>
        <v>บริษัท ป.วัฒนา กรุ๊ป (ปึงง่วนจั๊ว) จำกัด</v>
      </c>
      <c r="I187" s="184"/>
      <c r="J187" s="51" t="s">
        <v>12</v>
      </c>
      <c r="K187" s="98" t="s">
        <v>18</v>
      </c>
      <c r="L187" s="103" t="str">
        <f>L184</f>
        <v>เลขที่</v>
      </c>
      <c r="M187" s="66">
        <v>41</v>
      </c>
      <c r="N187" s="55" t="s">
        <v>161</v>
      </c>
    </row>
    <row r="188" spans="1:14" x14ac:dyDescent="0.5">
      <c r="A188" s="51"/>
      <c r="B188" s="56"/>
      <c r="C188" s="91"/>
      <c r="D188" s="58"/>
      <c r="E188" s="59"/>
      <c r="F188" s="60" t="s">
        <v>14</v>
      </c>
      <c r="G188" s="61">
        <f>D187</f>
        <v>15039</v>
      </c>
      <c r="H188" s="60" t="s">
        <v>15</v>
      </c>
      <c r="I188" s="61">
        <f>G188</f>
        <v>15039</v>
      </c>
      <c r="J188" s="51" t="s">
        <v>16</v>
      </c>
      <c r="K188" s="98">
        <v>7</v>
      </c>
      <c r="L188" s="169" t="str">
        <f>L14</f>
        <v>พฤษภาคม</v>
      </c>
      <c r="M188" s="169"/>
      <c r="N188" s="62" t="str">
        <f>N14</f>
        <v>2568</v>
      </c>
    </row>
    <row r="189" spans="1:14" x14ac:dyDescent="0.5">
      <c r="A189" s="51"/>
      <c r="B189" s="58"/>
      <c r="C189" s="50"/>
      <c r="D189" s="50"/>
      <c r="E189" s="59"/>
      <c r="F189" s="168"/>
      <c r="G189" s="167"/>
      <c r="H189" s="168"/>
      <c r="I189" s="167"/>
      <c r="J189" s="51"/>
      <c r="K189" s="87"/>
      <c r="L189" s="88"/>
      <c r="M189" s="88"/>
      <c r="N189" s="89"/>
    </row>
    <row r="190" spans="1:14" x14ac:dyDescent="0.5">
      <c r="A190" s="51">
        <v>52</v>
      </c>
      <c r="B190" s="64" t="s">
        <v>23</v>
      </c>
      <c r="C190" s="50">
        <v>1000</v>
      </c>
      <c r="D190" s="50">
        <f>C190</f>
        <v>1000</v>
      </c>
      <c r="E190" s="51" t="s">
        <v>11</v>
      </c>
      <c r="F190" s="168" t="s">
        <v>22</v>
      </c>
      <c r="G190" s="167"/>
      <c r="H190" s="168" t="str">
        <f>F190</f>
        <v>นางกนกวรรณ  ยิ่งมานะ</v>
      </c>
      <c r="I190" s="167"/>
      <c r="J190" s="51" t="s">
        <v>12</v>
      </c>
      <c r="K190" s="98" t="s">
        <v>13</v>
      </c>
      <c r="L190" s="103" t="s">
        <v>33</v>
      </c>
      <c r="M190" s="66">
        <v>110</v>
      </c>
      <c r="N190" s="55" t="s">
        <v>161</v>
      </c>
    </row>
    <row r="191" spans="1:14" x14ac:dyDescent="0.5">
      <c r="A191" s="51"/>
      <c r="B191" s="56" t="s">
        <v>24</v>
      </c>
      <c r="C191" s="57"/>
      <c r="D191" s="58"/>
      <c r="E191" s="59"/>
      <c r="F191" s="60" t="s">
        <v>14</v>
      </c>
      <c r="G191" s="61">
        <f>D190</f>
        <v>1000</v>
      </c>
      <c r="H191" s="60" t="s">
        <v>15</v>
      </c>
      <c r="I191" s="61">
        <f>G191</f>
        <v>1000</v>
      </c>
      <c r="J191" s="51" t="s">
        <v>16</v>
      </c>
      <c r="K191" s="98">
        <v>2</v>
      </c>
      <c r="L191" s="169" t="s">
        <v>317</v>
      </c>
      <c r="M191" s="169"/>
      <c r="N191" s="62" t="s">
        <v>161</v>
      </c>
    </row>
    <row r="192" spans="1:14" x14ac:dyDescent="0.5">
      <c r="A192" s="51"/>
      <c r="B192" s="64"/>
      <c r="C192" s="11"/>
      <c r="D192" s="11"/>
      <c r="E192" s="37"/>
      <c r="F192" s="54"/>
      <c r="G192" s="53"/>
      <c r="H192" s="54"/>
      <c r="I192" s="53"/>
      <c r="J192" s="51"/>
      <c r="K192" s="87"/>
      <c r="L192" s="88"/>
      <c r="M192" s="88"/>
      <c r="N192" s="89"/>
    </row>
    <row r="193" spans="1:14" x14ac:dyDescent="0.5">
      <c r="A193" s="51">
        <v>53</v>
      </c>
      <c r="B193" s="64" t="s">
        <v>230</v>
      </c>
      <c r="C193" s="50">
        <v>1100</v>
      </c>
      <c r="D193" s="50">
        <f>C193</f>
        <v>1100</v>
      </c>
      <c r="E193" s="51" t="s">
        <v>11</v>
      </c>
      <c r="F193" s="168" t="s">
        <v>229</v>
      </c>
      <c r="G193" s="167"/>
      <c r="H193" s="168" t="str">
        <f>F193</f>
        <v>บริษัท อุดมภัณฑ์พัฒนา จำกัด</v>
      </c>
      <c r="I193" s="167"/>
      <c r="J193" s="51" t="s">
        <v>12</v>
      </c>
      <c r="K193" s="98" t="s">
        <v>18</v>
      </c>
      <c r="L193" s="103" t="str">
        <f>L190</f>
        <v>เลขที่</v>
      </c>
      <c r="M193" s="66">
        <v>59</v>
      </c>
      <c r="N193" s="55" t="str">
        <f>N190</f>
        <v>2568</v>
      </c>
    </row>
    <row r="194" spans="1:14" x14ac:dyDescent="0.5">
      <c r="A194" s="51"/>
      <c r="B194" s="56"/>
      <c r="C194" s="57"/>
      <c r="D194" s="58"/>
      <c r="E194" s="59"/>
      <c r="F194" s="60" t="s">
        <v>14</v>
      </c>
      <c r="G194" s="61">
        <f>D193</f>
        <v>1100</v>
      </c>
      <c r="H194" s="60" t="s">
        <v>15</v>
      </c>
      <c r="I194" s="61">
        <f>G194</f>
        <v>1100</v>
      </c>
      <c r="J194" s="51" t="s">
        <v>16</v>
      </c>
      <c r="K194" s="98">
        <v>27</v>
      </c>
      <c r="L194" s="169" t="str">
        <f>L191</f>
        <v>พฤษภาคม</v>
      </c>
      <c r="M194" s="169"/>
      <c r="N194" s="62" t="str">
        <f>N191</f>
        <v>2568</v>
      </c>
    </row>
    <row r="195" spans="1:14" x14ac:dyDescent="0.5">
      <c r="A195" s="51"/>
      <c r="B195" s="74"/>
      <c r="C195" s="92"/>
      <c r="D195" s="58"/>
      <c r="E195" s="51"/>
      <c r="F195" s="54"/>
      <c r="G195" s="53"/>
      <c r="H195" s="54"/>
      <c r="I195" s="53"/>
      <c r="J195" s="51"/>
      <c r="K195" s="87"/>
      <c r="L195" s="88"/>
      <c r="M195" s="88"/>
      <c r="N195" s="89"/>
    </row>
    <row r="196" spans="1:14" x14ac:dyDescent="0.5">
      <c r="A196" s="51">
        <v>54</v>
      </c>
      <c r="B196" s="64" t="s">
        <v>231</v>
      </c>
      <c r="C196" s="50">
        <v>1650</v>
      </c>
      <c r="D196" s="50">
        <f>C196</f>
        <v>1650</v>
      </c>
      <c r="E196" s="51" t="s">
        <v>11</v>
      </c>
      <c r="F196" s="168" t="s">
        <v>119</v>
      </c>
      <c r="G196" s="167"/>
      <c r="H196" s="168" t="str">
        <f>F196</f>
        <v>นายอภิรมย์  เพ่งพิศ</v>
      </c>
      <c r="I196" s="167"/>
      <c r="J196" s="51" t="s">
        <v>12</v>
      </c>
      <c r="K196" s="98" t="s">
        <v>13</v>
      </c>
      <c r="L196" s="103" t="s">
        <v>33</v>
      </c>
      <c r="M196" s="66">
        <v>128</v>
      </c>
      <c r="N196" s="55" t="s">
        <v>161</v>
      </c>
    </row>
    <row r="197" spans="1:14" x14ac:dyDescent="0.5">
      <c r="A197" s="51"/>
      <c r="B197" s="56"/>
      <c r="C197" s="57"/>
      <c r="D197" s="58"/>
      <c r="E197" s="59"/>
      <c r="F197" s="60" t="s">
        <v>14</v>
      </c>
      <c r="G197" s="61">
        <f>D196</f>
        <v>1650</v>
      </c>
      <c r="H197" s="60" t="s">
        <v>15</v>
      </c>
      <c r="I197" s="61">
        <f>G197</f>
        <v>1650</v>
      </c>
      <c r="J197" s="51" t="s">
        <v>16</v>
      </c>
      <c r="K197" s="98">
        <v>30</v>
      </c>
      <c r="L197" s="169" t="s">
        <v>317</v>
      </c>
      <c r="M197" s="169"/>
      <c r="N197" s="62" t="s">
        <v>161</v>
      </c>
    </row>
    <row r="198" spans="1:14" x14ac:dyDescent="0.5">
      <c r="A198" s="51"/>
      <c r="B198" s="64"/>
      <c r="C198" s="90"/>
      <c r="D198" s="90"/>
      <c r="E198" s="51"/>
      <c r="F198" s="54"/>
      <c r="G198" s="53"/>
      <c r="H198" s="54"/>
      <c r="I198" s="53"/>
      <c r="J198" s="58"/>
      <c r="K198" s="87"/>
      <c r="L198" s="88"/>
      <c r="M198" s="88"/>
      <c r="N198" s="93"/>
    </row>
    <row r="199" spans="1:14" x14ac:dyDescent="0.5">
      <c r="A199" s="51">
        <v>55</v>
      </c>
      <c r="B199" s="64" t="s">
        <v>232</v>
      </c>
      <c r="C199" s="50">
        <v>1950</v>
      </c>
      <c r="D199" s="50">
        <f>C199</f>
        <v>1950</v>
      </c>
      <c r="E199" s="51" t="s">
        <v>11</v>
      </c>
      <c r="F199" s="168" t="s">
        <v>27</v>
      </c>
      <c r="G199" s="167"/>
      <c r="H199" s="168" t="str">
        <f>F199</f>
        <v>นางสาวเยาวเรศ  รัตนสุวรรณ์</v>
      </c>
      <c r="I199" s="167"/>
      <c r="J199" s="51" t="s">
        <v>12</v>
      </c>
      <c r="K199" s="98" t="s">
        <v>13</v>
      </c>
      <c r="L199" s="103" t="s">
        <v>33</v>
      </c>
      <c r="M199" s="66">
        <v>129</v>
      </c>
      <c r="N199" s="55" t="s">
        <v>161</v>
      </c>
    </row>
    <row r="200" spans="1:14" x14ac:dyDescent="0.5">
      <c r="A200" s="51"/>
      <c r="B200" s="56"/>
      <c r="C200" s="57"/>
      <c r="D200" s="58"/>
      <c r="E200" s="59"/>
      <c r="F200" s="60" t="s">
        <v>14</v>
      </c>
      <c r="G200" s="61">
        <f>D199</f>
        <v>1950</v>
      </c>
      <c r="H200" s="60" t="s">
        <v>15</v>
      </c>
      <c r="I200" s="61">
        <f>G200</f>
        <v>1950</v>
      </c>
      <c r="J200" s="51" t="s">
        <v>16</v>
      </c>
      <c r="K200" s="98">
        <v>31</v>
      </c>
      <c r="L200" s="169" t="s">
        <v>317</v>
      </c>
      <c r="M200" s="169"/>
      <c r="N200" s="62" t="s">
        <v>161</v>
      </c>
    </row>
    <row r="201" spans="1:14" x14ac:dyDescent="0.5">
      <c r="A201" s="51"/>
      <c r="B201" s="64"/>
      <c r="C201" s="50"/>
      <c r="D201" s="50"/>
      <c r="E201" s="51"/>
      <c r="F201" s="84"/>
      <c r="G201" s="85"/>
      <c r="H201" s="84"/>
      <c r="I201" s="85"/>
      <c r="J201" s="58"/>
      <c r="K201" s="98"/>
      <c r="L201" s="169"/>
      <c r="M201" s="169"/>
      <c r="N201" s="62"/>
    </row>
    <row r="202" spans="1:14" x14ac:dyDescent="0.5">
      <c r="A202" s="51">
        <v>56</v>
      </c>
      <c r="B202" s="64" t="s">
        <v>165</v>
      </c>
      <c r="C202" s="50">
        <v>9200</v>
      </c>
      <c r="D202" s="50">
        <f>C202</f>
        <v>9200</v>
      </c>
      <c r="E202" s="51" t="s">
        <v>11</v>
      </c>
      <c r="F202" s="168" t="s">
        <v>167</v>
      </c>
      <c r="G202" s="167"/>
      <c r="H202" s="168" t="str">
        <f>F202</f>
        <v>บริษัท อยุธยาก๊อปปี้แอสเซอร์วิส จำกัด</v>
      </c>
      <c r="I202" s="167"/>
      <c r="J202" s="51" t="s">
        <v>12</v>
      </c>
      <c r="K202" s="98" t="s">
        <v>18</v>
      </c>
      <c r="L202" s="103" t="str">
        <f>L196</f>
        <v>เลขที่</v>
      </c>
      <c r="M202" s="66">
        <v>58</v>
      </c>
      <c r="N202" s="55" t="str">
        <f>N196</f>
        <v>2568</v>
      </c>
    </row>
    <row r="203" spans="1:14" x14ac:dyDescent="0.5">
      <c r="A203" s="51"/>
      <c r="B203" s="56" t="s">
        <v>166</v>
      </c>
      <c r="C203" s="57"/>
      <c r="D203" s="58"/>
      <c r="E203" s="59"/>
      <c r="F203" s="60" t="s">
        <v>14</v>
      </c>
      <c r="G203" s="61">
        <f>D202</f>
        <v>9200</v>
      </c>
      <c r="H203" s="60" t="s">
        <v>15</v>
      </c>
      <c r="I203" s="61">
        <f>G203</f>
        <v>9200</v>
      </c>
      <c r="J203" s="51" t="s">
        <v>16</v>
      </c>
      <c r="K203" s="98">
        <v>27</v>
      </c>
      <c r="L203" s="169" t="str">
        <f>L197</f>
        <v>พฤษภาคม</v>
      </c>
      <c r="M203" s="169"/>
      <c r="N203" s="62" t="str">
        <f>N197</f>
        <v>2568</v>
      </c>
    </row>
    <row r="204" spans="1:14" s="96" customFormat="1" x14ac:dyDescent="0.5">
      <c r="A204" s="170" t="s">
        <v>0</v>
      </c>
      <c r="B204" s="170"/>
      <c r="C204" s="170"/>
      <c r="D204" s="170"/>
      <c r="E204" s="170"/>
      <c r="F204" s="170"/>
      <c r="G204" s="170"/>
      <c r="H204" s="170"/>
      <c r="I204" s="170"/>
      <c r="J204" s="170"/>
      <c r="K204" s="170"/>
      <c r="L204" s="170"/>
      <c r="M204" s="170"/>
      <c r="N204" s="170"/>
    </row>
    <row r="205" spans="1:14" s="96" customFormat="1" x14ac:dyDescent="0.5">
      <c r="A205" s="171" t="s">
        <v>472</v>
      </c>
      <c r="B205" s="171"/>
      <c r="C205" s="171"/>
      <c r="D205" s="171"/>
      <c r="E205" s="171"/>
      <c r="F205" s="171"/>
      <c r="G205" s="171"/>
      <c r="H205" s="171"/>
      <c r="I205" s="171"/>
      <c r="J205" s="171"/>
      <c r="K205" s="171"/>
      <c r="L205" s="171"/>
      <c r="M205" s="171"/>
      <c r="N205" s="171"/>
    </row>
    <row r="206" spans="1:14" s="96" customFormat="1" x14ac:dyDescent="0.5">
      <c r="A206" s="171" t="s">
        <v>1</v>
      </c>
      <c r="B206" s="171"/>
      <c r="C206" s="171"/>
      <c r="D206" s="171"/>
      <c r="E206" s="171"/>
      <c r="F206" s="171"/>
      <c r="G206" s="171"/>
      <c r="H206" s="171"/>
      <c r="I206" s="171"/>
      <c r="J206" s="171"/>
      <c r="K206" s="171"/>
      <c r="L206" s="171"/>
      <c r="M206" s="171"/>
      <c r="N206" s="171"/>
    </row>
    <row r="207" spans="1:14" s="96" customFormat="1" x14ac:dyDescent="0.5">
      <c r="A207" s="171" t="s">
        <v>486</v>
      </c>
      <c r="B207" s="171"/>
      <c r="C207" s="171"/>
      <c r="D207" s="171"/>
      <c r="E207" s="171"/>
      <c r="F207" s="171"/>
      <c r="G207" s="171"/>
      <c r="H207" s="171"/>
      <c r="I207" s="171"/>
      <c r="J207" s="171"/>
      <c r="K207" s="171"/>
      <c r="L207" s="171"/>
      <c r="M207" s="171"/>
      <c r="N207" s="171"/>
    </row>
    <row r="208" spans="1:14" s="97" customFormat="1" ht="43.5" customHeight="1" x14ac:dyDescent="0.45">
      <c r="A208" s="172" t="s">
        <v>2</v>
      </c>
      <c r="B208" s="172" t="s">
        <v>3</v>
      </c>
      <c r="C208" s="174" t="s">
        <v>4</v>
      </c>
      <c r="D208" s="172" t="s">
        <v>5</v>
      </c>
      <c r="E208" s="172" t="s">
        <v>6</v>
      </c>
      <c r="F208" s="176" t="s">
        <v>7</v>
      </c>
      <c r="G208" s="177"/>
      <c r="H208" s="176" t="s">
        <v>8</v>
      </c>
      <c r="I208" s="177"/>
      <c r="J208" s="174" t="s">
        <v>9</v>
      </c>
      <c r="K208" s="176" t="s">
        <v>10</v>
      </c>
      <c r="L208" s="180"/>
      <c r="M208" s="180"/>
      <c r="N208" s="177"/>
    </row>
    <row r="209" spans="1:14" s="97" customFormat="1" ht="21" x14ac:dyDescent="0.45">
      <c r="A209" s="173"/>
      <c r="B209" s="173"/>
      <c r="C209" s="175"/>
      <c r="D209" s="173"/>
      <c r="E209" s="173"/>
      <c r="F209" s="178"/>
      <c r="G209" s="179"/>
      <c r="H209" s="178"/>
      <c r="I209" s="179"/>
      <c r="J209" s="175"/>
      <c r="K209" s="178"/>
      <c r="L209" s="181"/>
      <c r="M209" s="181"/>
      <c r="N209" s="179"/>
    </row>
    <row r="210" spans="1:14" x14ac:dyDescent="0.5">
      <c r="A210" s="48">
        <v>57</v>
      </c>
      <c r="B210" s="64" t="s">
        <v>233</v>
      </c>
      <c r="C210" s="50">
        <v>675</v>
      </c>
      <c r="D210" s="50">
        <f>C210</f>
        <v>675</v>
      </c>
      <c r="E210" s="51" t="s">
        <v>11</v>
      </c>
      <c r="F210" s="168" t="s">
        <v>27</v>
      </c>
      <c r="G210" s="167"/>
      <c r="H210" s="168" t="str">
        <f>F210</f>
        <v>นางสาวเยาวเรศ  รัตนสุวรรณ์</v>
      </c>
      <c r="I210" s="167"/>
      <c r="J210" s="51" t="s">
        <v>12</v>
      </c>
      <c r="K210" s="98" t="s">
        <v>13</v>
      </c>
      <c r="L210" s="103" t="str">
        <f>L7</f>
        <v>เลขที่</v>
      </c>
      <c r="M210" s="66">
        <v>133</v>
      </c>
      <c r="N210" s="55" t="str">
        <f>N112</f>
        <v>2568</v>
      </c>
    </row>
    <row r="211" spans="1:14" x14ac:dyDescent="0.5">
      <c r="A211" s="48"/>
      <c r="B211" s="56"/>
      <c r="C211" s="57"/>
      <c r="D211" s="58"/>
      <c r="E211" s="59"/>
      <c r="F211" s="60" t="s">
        <v>14</v>
      </c>
      <c r="G211" s="61">
        <f>D210</f>
        <v>675</v>
      </c>
      <c r="H211" s="60" t="s">
        <v>15</v>
      </c>
      <c r="I211" s="61">
        <f>G211</f>
        <v>675</v>
      </c>
      <c r="J211" s="51" t="s">
        <v>16</v>
      </c>
      <c r="K211" s="98">
        <v>31</v>
      </c>
      <c r="L211" s="169" t="str">
        <f>L8</f>
        <v>พฤษภาคม</v>
      </c>
      <c r="M211" s="169"/>
      <c r="N211" s="62" t="str">
        <f>N8</f>
        <v>2568</v>
      </c>
    </row>
    <row r="212" spans="1:14" x14ac:dyDescent="0.5">
      <c r="A212" s="48"/>
      <c r="B212" s="94"/>
      <c r="C212" s="44"/>
      <c r="D212" s="44"/>
      <c r="E212" s="12"/>
      <c r="F212" s="60"/>
      <c r="G212" s="61"/>
      <c r="H212" s="60"/>
      <c r="I212" s="61"/>
      <c r="J212" s="51"/>
      <c r="K212" s="87"/>
      <c r="L212" s="88"/>
      <c r="M212" s="88"/>
      <c r="N212" s="89"/>
    </row>
    <row r="213" spans="1:14" x14ac:dyDescent="0.5">
      <c r="A213" s="51">
        <v>58</v>
      </c>
      <c r="B213" s="64" t="s">
        <v>23</v>
      </c>
      <c r="C213" s="50">
        <v>1000</v>
      </c>
      <c r="D213" s="50">
        <f>C213</f>
        <v>1000</v>
      </c>
      <c r="E213" s="51" t="s">
        <v>11</v>
      </c>
      <c r="F213" s="168" t="s">
        <v>22</v>
      </c>
      <c r="G213" s="167"/>
      <c r="H213" s="168" t="str">
        <f>F213</f>
        <v>นางกนกวรรณ  ยิ่งมานะ</v>
      </c>
      <c r="I213" s="167"/>
      <c r="J213" s="51" t="s">
        <v>12</v>
      </c>
      <c r="K213" s="98" t="s">
        <v>13</v>
      </c>
      <c r="L213" s="103" t="str">
        <f>L210</f>
        <v>เลขที่</v>
      </c>
      <c r="M213" s="66">
        <v>132</v>
      </c>
      <c r="N213" s="55" t="str">
        <f>N115</f>
        <v>2568</v>
      </c>
    </row>
    <row r="214" spans="1:14" x14ac:dyDescent="0.5">
      <c r="A214" s="34"/>
      <c r="B214" s="56" t="s">
        <v>24</v>
      </c>
      <c r="C214" s="57"/>
      <c r="D214" s="58"/>
      <c r="E214" s="59"/>
      <c r="F214" s="60" t="s">
        <v>14</v>
      </c>
      <c r="G214" s="61">
        <f>D213</f>
        <v>1000</v>
      </c>
      <c r="H214" s="60" t="s">
        <v>15</v>
      </c>
      <c r="I214" s="61">
        <f>G214</f>
        <v>1000</v>
      </c>
      <c r="J214" s="51" t="s">
        <v>16</v>
      </c>
      <c r="K214" s="98">
        <v>30</v>
      </c>
      <c r="L214" s="169" t="str">
        <f>L211</f>
        <v>พฤษภาคม</v>
      </c>
      <c r="M214" s="169"/>
      <c r="N214" s="62" t="str">
        <f>N211</f>
        <v>2568</v>
      </c>
    </row>
    <row r="215" spans="1:14" x14ac:dyDescent="0.5">
      <c r="A215" s="48"/>
      <c r="B215" s="94"/>
      <c r="C215" s="44"/>
      <c r="D215" s="44"/>
      <c r="E215" s="12"/>
      <c r="F215" s="60"/>
      <c r="G215" s="61"/>
      <c r="H215" s="60"/>
      <c r="I215" s="61"/>
      <c r="J215" s="51"/>
      <c r="K215" s="87"/>
      <c r="L215" s="88"/>
      <c r="M215" s="88"/>
      <c r="N215" s="89"/>
    </row>
    <row r="216" spans="1:14" x14ac:dyDescent="0.5">
      <c r="A216" s="51">
        <v>59</v>
      </c>
      <c r="B216" s="58" t="s">
        <v>234</v>
      </c>
      <c r="C216" s="50">
        <v>428</v>
      </c>
      <c r="D216" s="50">
        <f>C216</f>
        <v>428</v>
      </c>
      <c r="E216" s="51" t="s">
        <v>11</v>
      </c>
      <c r="F216" s="166" t="s">
        <v>197</v>
      </c>
      <c r="G216" s="167"/>
      <c r="H216" s="168" t="str">
        <f>F216</f>
        <v>บริษัท ฟาไฉแพลนท์ จำกัด</v>
      </c>
      <c r="I216" s="167"/>
      <c r="J216" s="51" t="s">
        <v>12</v>
      </c>
      <c r="K216" s="98" t="s">
        <v>18</v>
      </c>
      <c r="L216" s="103" t="str">
        <f>L213</f>
        <v>เลขที่</v>
      </c>
      <c r="M216" s="66">
        <v>61</v>
      </c>
      <c r="N216" s="55" t="str">
        <f>N213</f>
        <v>2568</v>
      </c>
    </row>
    <row r="217" spans="1:14" x14ac:dyDescent="0.5">
      <c r="A217" s="34"/>
      <c r="B217" s="64"/>
      <c r="C217" s="57"/>
      <c r="D217" s="58"/>
      <c r="E217" s="59"/>
      <c r="F217" s="60" t="s">
        <v>14</v>
      </c>
      <c r="G217" s="61">
        <f>D216</f>
        <v>428</v>
      </c>
      <c r="H217" s="60" t="s">
        <v>15</v>
      </c>
      <c r="I217" s="61">
        <f>G217</f>
        <v>428</v>
      </c>
      <c r="J217" s="51" t="s">
        <v>16</v>
      </c>
      <c r="K217" s="98">
        <v>31</v>
      </c>
      <c r="L217" s="169" t="str">
        <f>L214</f>
        <v>พฤษภาคม</v>
      </c>
      <c r="M217" s="169"/>
      <c r="N217" s="62" t="str">
        <f>N152</f>
        <v>2568</v>
      </c>
    </row>
    <row r="218" spans="1:14" x14ac:dyDescent="0.5">
      <c r="A218" s="51"/>
      <c r="B218" s="64"/>
      <c r="C218" s="90"/>
      <c r="D218" s="58"/>
      <c r="E218" s="51"/>
      <c r="F218" s="60"/>
      <c r="G218" s="61"/>
      <c r="H218" s="60"/>
      <c r="I218" s="61"/>
      <c r="J218" s="51"/>
      <c r="K218" s="87"/>
      <c r="L218" s="88"/>
      <c r="M218" s="88"/>
      <c r="N218" s="89"/>
    </row>
    <row r="219" spans="1:14" x14ac:dyDescent="0.5">
      <c r="A219" s="71">
        <v>60</v>
      </c>
      <c r="B219" s="58" t="s">
        <v>21</v>
      </c>
      <c r="C219" s="50">
        <v>15477.55</v>
      </c>
      <c r="D219" s="50">
        <f>C219</f>
        <v>15477.55</v>
      </c>
      <c r="E219" s="51" t="s">
        <v>11</v>
      </c>
      <c r="F219" s="166" t="s">
        <v>197</v>
      </c>
      <c r="G219" s="167"/>
      <c r="H219" s="168" t="str">
        <f>F219</f>
        <v>บริษัท ฟาไฉแพลนท์ จำกัด</v>
      </c>
      <c r="I219" s="167"/>
      <c r="J219" s="51" t="s">
        <v>12</v>
      </c>
      <c r="K219" s="98" t="s">
        <v>18</v>
      </c>
      <c r="L219" s="103" t="str">
        <f>L216</f>
        <v>เลขที่</v>
      </c>
      <c r="M219" s="66">
        <v>62</v>
      </c>
      <c r="N219" s="55" t="str">
        <f>N216</f>
        <v>2568</v>
      </c>
    </row>
    <row r="220" spans="1:14" x14ac:dyDescent="0.5">
      <c r="A220" s="51"/>
      <c r="B220" s="64"/>
      <c r="C220" s="57"/>
      <c r="D220" s="58"/>
      <c r="E220" s="59"/>
      <c r="F220" s="60" t="s">
        <v>14</v>
      </c>
      <c r="G220" s="61">
        <f>D219</f>
        <v>15477.55</v>
      </c>
      <c r="H220" s="60" t="s">
        <v>15</v>
      </c>
      <c r="I220" s="61">
        <f>G220</f>
        <v>15477.55</v>
      </c>
      <c r="J220" s="51" t="s">
        <v>16</v>
      </c>
      <c r="K220" s="98">
        <v>31</v>
      </c>
      <c r="L220" s="169" t="str">
        <f>L217</f>
        <v>พฤษภาคม</v>
      </c>
      <c r="M220" s="169"/>
      <c r="N220" s="62" t="str">
        <f>N155</f>
        <v>2568</v>
      </c>
    </row>
    <row r="221" spans="1:14" x14ac:dyDescent="0.5">
      <c r="A221" s="51"/>
      <c r="B221" s="64"/>
      <c r="C221" s="57"/>
      <c r="D221" s="58"/>
      <c r="E221" s="59"/>
      <c r="F221" s="60"/>
      <c r="G221" s="61"/>
      <c r="H221" s="60"/>
      <c r="I221" s="61"/>
      <c r="J221" s="51"/>
      <c r="K221" s="138"/>
      <c r="L221" s="129"/>
      <c r="M221" s="129"/>
      <c r="N221" s="130"/>
    </row>
    <row r="222" spans="1:14" x14ac:dyDescent="0.5">
      <c r="A222" s="51"/>
      <c r="B222" s="64"/>
      <c r="C222" s="57"/>
      <c r="D222" s="58"/>
      <c r="E222" s="59"/>
      <c r="F222" s="60"/>
      <c r="G222" s="61"/>
      <c r="H222" s="60"/>
      <c r="I222" s="61"/>
      <c r="J222" s="51"/>
      <c r="K222" s="138"/>
      <c r="L222" s="129"/>
      <c r="M222" s="129"/>
      <c r="N222" s="130"/>
    </row>
    <row r="223" spans="1:14" x14ac:dyDescent="0.5">
      <c r="A223" s="51"/>
      <c r="B223" s="64"/>
      <c r="C223" s="57"/>
      <c r="D223" s="58"/>
      <c r="E223" s="59"/>
      <c r="F223" s="60"/>
      <c r="G223" s="61"/>
      <c r="H223" s="60"/>
      <c r="I223" s="61"/>
      <c r="J223" s="51"/>
      <c r="K223" s="138"/>
      <c r="L223" s="129"/>
      <c r="M223" s="129"/>
      <c r="N223" s="130"/>
    </row>
    <row r="224" spans="1:14" x14ac:dyDescent="0.5">
      <c r="A224" s="51"/>
      <c r="B224" s="64"/>
      <c r="C224" s="57"/>
      <c r="D224" s="58"/>
      <c r="E224" s="59"/>
      <c r="F224" s="60"/>
      <c r="G224" s="61"/>
      <c r="H224" s="60"/>
      <c r="I224" s="61"/>
      <c r="J224" s="51"/>
      <c r="K224" s="138"/>
      <c r="L224" s="129"/>
      <c r="M224" s="129"/>
      <c r="N224" s="130"/>
    </row>
    <row r="225" spans="1:14" x14ac:dyDescent="0.5">
      <c r="A225" s="51"/>
      <c r="B225" s="64"/>
      <c r="C225" s="57"/>
      <c r="D225" s="58"/>
      <c r="E225" s="59"/>
      <c r="F225" s="60"/>
      <c r="G225" s="61"/>
      <c r="H225" s="60"/>
      <c r="I225" s="61"/>
      <c r="J225" s="51"/>
      <c r="K225" s="138"/>
      <c r="L225" s="129"/>
      <c r="M225" s="129"/>
      <c r="N225" s="130"/>
    </row>
    <row r="226" spans="1:14" x14ac:dyDescent="0.5">
      <c r="A226" s="51"/>
      <c r="B226" s="64"/>
      <c r="C226" s="57"/>
      <c r="D226" s="58"/>
      <c r="E226" s="59"/>
      <c r="F226" s="60"/>
      <c r="G226" s="61"/>
      <c r="H226" s="60"/>
      <c r="I226" s="61"/>
      <c r="J226" s="51"/>
      <c r="K226" s="138"/>
      <c r="L226" s="129"/>
      <c r="M226" s="129"/>
      <c r="N226" s="130"/>
    </row>
    <row r="227" spans="1:14" x14ac:dyDescent="0.5">
      <c r="A227" s="51"/>
      <c r="B227" s="64"/>
      <c r="C227" s="57"/>
      <c r="D227" s="58"/>
      <c r="E227" s="59"/>
      <c r="F227" s="60"/>
      <c r="G227" s="61"/>
      <c r="H227" s="60"/>
      <c r="I227" s="61"/>
      <c r="J227" s="51"/>
      <c r="K227" s="138"/>
      <c r="L227" s="129"/>
      <c r="M227" s="129"/>
      <c r="N227" s="130"/>
    </row>
    <row r="228" spans="1:14" x14ac:dyDescent="0.5">
      <c r="A228" s="51"/>
      <c r="B228" s="64"/>
      <c r="C228" s="57"/>
      <c r="D228" s="58"/>
      <c r="E228" s="59"/>
      <c r="F228" s="60"/>
      <c r="G228" s="61"/>
      <c r="H228" s="60"/>
      <c r="I228" s="61"/>
      <c r="J228" s="51"/>
      <c r="K228" s="138"/>
      <c r="L228" s="129"/>
      <c r="M228" s="129"/>
      <c r="N228" s="130"/>
    </row>
    <row r="229" spans="1:14" x14ac:dyDescent="0.5">
      <c r="A229" s="51"/>
      <c r="B229" s="64"/>
      <c r="C229" s="57"/>
      <c r="D229" s="58"/>
      <c r="E229" s="59"/>
      <c r="F229" s="60"/>
      <c r="G229" s="61"/>
      <c r="H229" s="60"/>
      <c r="I229" s="61"/>
      <c r="J229" s="51"/>
      <c r="K229" s="138"/>
      <c r="L229" s="129"/>
      <c r="M229" s="129"/>
      <c r="N229" s="130"/>
    </row>
    <row r="230" spans="1:14" x14ac:dyDescent="0.5">
      <c r="A230" s="51"/>
      <c r="B230" s="64"/>
      <c r="C230" s="57"/>
      <c r="D230" s="58"/>
      <c r="E230" s="59"/>
      <c r="F230" s="60"/>
      <c r="G230" s="61"/>
      <c r="H230" s="60"/>
      <c r="I230" s="61"/>
      <c r="J230" s="51"/>
      <c r="K230" s="138"/>
      <c r="L230" s="129"/>
      <c r="M230" s="129"/>
      <c r="N230" s="130"/>
    </row>
    <row r="231" spans="1:14" x14ac:dyDescent="0.5">
      <c r="A231" s="51"/>
      <c r="B231" s="58"/>
      <c r="C231" s="50"/>
      <c r="D231" s="50"/>
      <c r="E231" s="59"/>
      <c r="F231" s="168"/>
      <c r="G231" s="167"/>
      <c r="H231" s="168"/>
      <c r="I231" s="167"/>
      <c r="J231" s="51"/>
      <c r="K231" s="87"/>
      <c r="L231" s="88"/>
      <c r="M231" s="88"/>
      <c r="N231" s="89"/>
    </row>
    <row r="232" spans="1:14" x14ac:dyDescent="0.5">
      <c r="A232" s="51"/>
      <c r="B232" s="64"/>
      <c r="C232" s="50"/>
      <c r="D232" s="50"/>
      <c r="E232" s="51"/>
      <c r="F232" s="168"/>
      <c r="G232" s="167"/>
      <c r="H232" s="168"/>
      <c r="I232" s="167"/>
      <c r="J232" s="51"/>
      <c r="K232" s="98"/>
      <c r="L232" s="103"/>
      <c r="M232" s="66"/>
      <c r="N232" s="55"/>
    </row>
  </sheetData>
  <mergeCells count="318">
    <mergeCell ref="F219:G219"/>
    <mergeCell ref="H219:I219"/>
    <mergeCell ref="L220:M220"/>
    <mergeCell ref="F231:G231"/>
    <mergeCell ref="H231:I231"/>
    <mergeCell ref="F232:G232"/>
    <mergeCell ref="H232:I232"/>
    <mergeCell ref="K179:N180"/>
    <mergeCell ref="A204:N204"/>
    <mergeCell ref="A205:N205"/>
    <mergeCell ref="A206:N206"/>
    <mergeCell ref="A207:N207"/>
    <mergeCell ref="A208:A209"/>
    <mergeCell ref="B208:B209"/>
    <mergeCell ref="C208:C209"/>
    <mergeCell ref="D208:D209"/>
    <mergeCell ref="E208:E209"/>
    <mergeCell ref="F208:G209"/>
    <mergeCell ref="F213:G213"/>
    <mergeCell ref="H213:I213"/>
    <mergeCell ref="L214:M214"/>
    <mergeCell ref="F216:G216"/>
    <mergeCell ref="H216:I216"/>
    <mergeCell ref="L217:M217"/>
    <mergeCell ref="F210:G210"/>
    <mergeCell ref="H210:I210"/>
    <mergeCell ref="L211:M211"/>
    <mergeCell ref="L203:M203"/>
    <mergeCell ref="A175:N175"/>
    <mergeCell ref="A176:N176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H179:I180"/>
    <mergeCell ref="J179:J180"/>
    <mergeCell ref="L197:M197"/>
    <mergeCell ref="F199:G199"/>
    <mergeCell ref="H199:I199"/>
    <mergeCell ref="L200:M200"/>
    <mergeCell ref="L201:M201"/>
    <mergeCell ref="F202:G202"/>
    <mergeCell ref="H202:I202"/>
    <mergeCell ref="L191:M191"/>
    <mergeCell ref="F193:G193"/>
    <mergeCell ref="H193:I193"/>
    <mergeCell ref="L194:M194"/>
    <mergeCell ref="F196:G196"/>
    <mergeCell ref="H196:I196"/>
    <mergeCell ref="L174:M174"/>
    <mergeCell ref="K150:N151"/>
    <mergeCell ref="F187:G187"/>
    <mergeCell ref="H187:I187"/>
    <mergeCell ref="L188:M188"/>
    <mergeCell ref="F189:G189"/>
    <mergeCell ref="H189:I189"/>
    <mergeCell ref="F190:G190"/>
    <mergeCell ref="H190:I190"/>
    <mergeCell ref="F181:G181"/>
    <mergeCell ref="H181:I181"/>
    <mergeCell ref="L182:M182"/>
    <mergeCell ref="F184:G184"/>
    <mergeCell ref="H184:I184"/>
    <mergeCell ref="L185:M185"/>
    <mergeCell ref="L171:M171"/>
    <mergeCell ref="L165:M165"/>
    <mergeCell ref="F167:G167"/>
    <mergeCell ref="H167:I167"/>
    <mergeCell ref="L168:M168"/>
    <mergeCell ref="L169:M169"/>
    <mergeCell ref="F170:G170"/>
    <mergeCell ref="H170:I170"/>
    <mergeCell ref="F173:G173"/>
    <mergeCell ref="H173:I173"/>
    <mergeCell ref="L159:M159"/>
    <mergeCell ref="F161:G161"/>
    <mergeCell ref="H161:I161"/>
    <mergeCell ref="L162:M162"/>
    <mergeCell ref="F164:G164"/>
    <mergeCell ref="H164:I164"/>
    <mergeCell ref="L156:M156"/>
    <mergeCell ref="F157:G157"/>
    <mergeCell ref="H157:I157"/>
    <mergeCell ref="F158:G158"/>
    <mergeCell ref="H158:I158"/>
    <mergeCell ref="F144:G144"/>
    <mergeCell ref="H144:I144"/>
    <mergeCell ref="L145:M145"/>
    <mergeCell ref="F152:G152"/>
    <mergeCell ref="H152:I152"/>
    <mergeCell ref="L153:M153"/>
    <mergeCell ref="L142:M142"/>
    <mergeCell ref="F143:G143"/>
    <mergeCell ref="H143:I143"/>
    <mergeCell ref="A146:N146"/>
    <mergeCell ref="A147:N147"/>
    <mergeCell ref="A148:N148"/>
    <mergeCell ref="A149:N149"/>
    <mergeCell ref="F155:G155"/>
    <mergeCell ref="H155:I155"/>
    <mergeCell ref="A150:A151"/>
    <mergeCell ref="B150:B151"/>
    <mergeCell ref="C150:C151"/>
    <mergeCell ref="D150:D151"/>
    <mergeCell ref="E150:E151"/>
    <mergeCell ref="F150:G151"/>
    <mergeCell ref="H150:I151"/>
    <mergeCell ref="J150:J151"/>
    <mergeCell ref="F138:G138"/>
    <mergeCell ref="H138:I138"/>
    <mergeCell ref="F141:G141"/>
    <mergeCell ref="H141:I141"/>
    <mergeCell ref="L139:M139"/>
    <mergeCell ref="L140:M140"/>
    <mergeCell ref="F134:G134"/>
    <mergeCell ref="H134:I134"/>
    <mergeCell ref="F135:G135"/>
    <mergeCell ref="H135:I135"/>
    <mergeCell ref="L136:M136"/>
    <mergeCell ref="F137:G137"/>
    <mergeCell ref="H137:I137"/>
    <mergeCell ref="L137:M137"/>
    <mergeCell ref="L130:M130"/>
    <mergeCell ref="F131:G131"/>
    <mergeCell ref="H131:I131"/>
    <mergeCell ref="F132:G132"/>
    <mergeCell ref="H132:I132"/>
    <mergeCell ref="L133:M133"/>
    <mergeCell ref="F126:G126"/>
    <mergeCell ref="H126:I126"/>
    <mergeCell ref="L127:M127"/>
    <mergeCell ref="F128:G128"/>
    <mergeCell ref="H128:I128"/>
    <mergeCell ref="F129:G129"/>
    <mergeCell ref="H129:I129"/>
    <mergeCell ref="F123:G123"/>
    <mergeCell ref="H123:I123"/>
    <mergeCell ref="L124:M124"/>
    <mergeCell ref="F125:G125"/>
    <mergeCell ref="H125:I125"/>
    <mergeCell ref="L112:M112"/>
    <mergeCell ref="F113:G113"/>
    <mergeCell ref="H113:I113"/>
    <mergeCell ref="F114:G114"/>
    <mergeCell ref="H114:I114"/>
    <mergeCell ref="L115:M115"/>
    <mergeCell ref="A117:N117"/>
    <mergeCell ref="A118:N118"/>
    <mergeCell ref="K121:N122"/>
    <mergeCell ref="A119:N119"/>
    <mergeCell ref="A120:N120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L107:M107"/>
    <mergeCell ref="F108:G108"/>
    <mergeCell ref="H108:I108"/>
    <mergeCell ref="L109:M109"/>
    <mergeCell ref="F110:G110"/>
    <mergeCell ref="H110:I110"/>
    <mergeCell ref="F111:G111"/>
    <mergeCell ref="H111:I111"/>
    <mergeCell ref="F116:G116"/>
    <mergeCell ref="H116:I116"/>
    <mergeCell ref="F103:G103"/>
    <mergeCell ref="H103:I103"/>
    <mergeCell ref="L104:M104"/>
    <mergeCell ref="A88:N88"/>
    <mergeCell ref="J92:J93"/>
    <mergeCell ref="K92:N93"/>
    <mergeCell ref="F105:G105"/>
    <mergeCell ref="H105:I105"/>
    <mergeCell ref="F106:G106"/>
    <mergeCell ref="H106:I106"/>
    <mergeCell ref="F97:G97"/>
    <mergeCell ref="H97:I97"/>
    <mergeCell ref="L98:M98"/>
    <mergeCell ref="F99:G99"/>
    <mergeCell ref="H99:I99"/>
    <mergeCell ref="L101:M101"/>
    <mergeCell ref="F86:G86"/>
    <mergeCell ref="H86:I86"/>
    <mergeCell ref="L87:M87"/>
    <mergeCell ref="F94:G94"/>
    <mergeCell ref="H94:I94"/>
    <mergeCell ref="L95:M95"/>
    <mergeCell ref="F100:G100"/>
    <mergeCell ref="H100:I100"/>
    <mergeCell ref="A89:N89"/>
    <mergeCell ref="A90:N90"/>
    <mergeCell ref="A91:N91"/>
    <mergeCell ref="A92:A93"/>
    <mergeCell ref="B92:B93"/>
    <mergeCell ref="C92:C93"/>
    <mergeCell ref="D92:D93"/>
    <mergeCell ref="E92:E93"/>
    <mergeCell ref="F92:G93"/>
    <mergeCell ref="H92:I93"/>
    <mergeCell ref="F80:G80"/>
    <mergeCell ref="H80:I80"/>
    <mergeCell ref="L81:M81"/>
    <mergeCell ref="F83:G83"/>
    <mergeCell ref="H83:I83"/>
    <mergeCell ref="L84:M84"/>
    <mergeCell ref="F74:G74"/>
    <mergeCell ref="H74:I74"/>
    <mergeCell ref="L75:M75"/>
    <mergeCell ref="F77:G77"/>
    <mergeCell ref="H77:I77"/>
    <mergeCell ref="L78:M78"/>
    <mergeCell ref="F71:G71"/>
    <mergeCell ref="H71:I71"/>
    <mergeCell ref="L72:M72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L66:M66"/>
    <mergeCell ref="F68:G68"/>
    <mergeCell ref="H68:I68"/>
    <mergeCell ref="L69:M69"/>
    <mergeCell ref="L52:M52"/>
    <mergeCell ref="F42:G42"/>
    <mergeCell ref="H42:I42"/>
    <mergeCell ref="L43:M43"/>
    <mergeCell ref="F45:G45"/>
    <mergeCell ref="H45:I45"/>
    <mergeCell ref="L46:M46"/>
    <mergeCell ref="F65:G65"/>
    <mergeCell ref="H65:I65"/>
    <mergeCell ref="F54:G54"/>
    <mergeCell ref="H54:I54"/>
    <mergeCell ref="L55:M55"/>
    <mergeCell ref="F57:G57"/>
    <mergeCell ref="H57:I57"/>
    <mergeCell ref="L58:M58"/>
    <mergeCell ref="H63:I64"/>
    <mergeCell ref="J63:J64"/>
    <mergeCell ref="K63:N64"/>
    <mergeCell ref="F39:G39"/>
    <mergeCell ref="H39:I39"/>
    <mergeCell ref="L40:M40"/>
    <mergeCell ref="A33:N33"/>
    <mergeCell ref="F48:G48"/>
    <mergeCell ref="H48:I48"/>
    <mergeCell ref="L49:M49"/>
    <mergeCell ref="F51:G51"/>
    <mergeCell ref="H51:I51"/>
    <mergeCell ref="F36:G36"/>
    <mergeCell ref="H36:I36"/>
    <mergeCell ref="L37:M37"/>
    <mergeCell ref="A34:A35"/>
    <mergeCell ref="B34:B35"/>
    <mergeCell ref="C34:C35"/>
    <mergeCell ref="D34:D35"/>
    <mergeCell ref="E34:E35"/>
    <mergeCell ref="F34:G35"/>
    <mergeCell ref="H34:I35"/>
    <mergeCell ref="J34:J35"/>
    <mergeCell ref="K34:N35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H208:I209"/>
    <mergeCell ref="J208:J209"/>
    <mergeCell ref="K208:N209"/>
    <mergeCell ref="H5:I6"/>
    <mergeCell ref="J5:J6"/>
    <mergeCell ref="K5:N6"/>
    <mergeCell ref="F7:G7"/>
    <mergeCell ref="H7:I7"/>
    <mergeCell ref="L8:M8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A4275-A729-4A9D-8965-E34633F91759}">
  <dimension ref="A1:N232"/>
  <sheetViews>
    <sheetView topLeftCell="A158" zoomScaleNormal="100" zoomScaleSheetLayoutView="85" zoomScalePageLayoutView="92" workbookViewId="0">
      <selection activeCell="A231" sqref="A231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</row>
    <row r="2" spans="1:14" s="96" customFormat="1" x14ac:dyDescent="0.5">
      <c r="A2" s="171" t="s">
        <v>471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</row>
    <row r="3" spans="1:14" s="96" customFormat="1" x14ac:dyDescent="0.5">
      <c r="A3" s="171" t="s">
        <v>1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</row>
    <row r="4" spans="1:14" s="96" customFormat="1" x14ac:dyDescent="0.5">
      <c r="A4" s="171" t="s">
        <v>487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</row>
    <row r="5" spans="1:14" s="97" customFormat="1" ht="43.5" customHeight="1" x14ac:dyDescent="0.45">
      <c r="A5" s="172" t="s">
        <v>2</v>
      </c>
      <c r="B5" s="172" t="s">
        <v>3</v>
      </c>
      <c r="C5" s="174" t="s">
        <v>4</v>
      </c>
      <c r="D5" s="172" t="s">
        <v>5</v>
      </c>
      <c r="E5" s="172" t="s">
        <v>6</v>
      </c>
      <c r="F5" s="176" t="s">
        <v>7</v>
      </c>
      <c r="G5" s="177"/>
      <c r="H5" s="176" t="s">
        <v>8</v>
      </c>
      <c r="I5" s="177"/>
      <c r="J5" s="174" t="s">
        <v>9</v>
      </c>
      <c r="K5" s="176" t="s">
        <v>10</v>
      </c>
      <c r="L5" s="180"/>
      <c r="M5" s="180"/>
      <c r="N5" s="177"/>
    </row>
    <row r="6" spans="1:14" s="97" customFormat="1" ht="21" x14ac:dyDescent="0.45">
      <c r="A6" s="173"/>
      <c r="B6" s="173"/>
      <c r="C6" s="175"/>
      <c r="D6" s="173"/>
      <c r="E6" s="173"/>
      <c r="F6" s="178"/>
      <c r="G6" s="179"/>
      <c r="H6" s="178"/>
      <c r="I6" s="179"/>
      <c r="J6" s="175"/>
      <c r="K6" s="178"/>
      <c r="L6" s="181"/>
      <c r="M6" s="181"/>
      <c r="N6" s="179"/>
    </row>
    <row r="7" spans="1:14" s="97" customFormat="1" ht="21" x14ac:dyDescent="0.45">
      <c r="A7" s="48">
        <v>1</v>
      </c>
      <c r="B7" s="49" t="s">
        <v>262</v>
      </c>
      <c r="C7" s="50">
        <v>4500</v>
      </c>
      <c r="D7" s="50">
        <f>C7</f>
        <v>4500</v>
      </c>
      <c r="E7" s="51" t="s">
        <v>11</v>
      </c>
      <c r="F7" s="166" t="s">
        <v>337</v>
      </c>
      <c r="G7" s="167"/>
      <c r="H7" s="168" t="str">
        <f>F7</f>
        <v>นายนภดล  หลักวิโรจน์</v>
      </c>
      <c r="I7" s="167"/>
      <c r="J7" s="51" t="s">
        <v>12</v>
      </c>
      <c r="K7" s="98" t="s">
        <v>13</v>
      </c>
      <c r="L7" s="66" t="s">
        <v>33</v>
      </c>
      <c r="M7" s="66">
        <v>223</v>
      </c>
      <c r="N7" s="55" t="s">
        <v>32</v>
      </c>
    </row>
    <row r="8" spans="1:14" s="97" customFormat="1" ht="21" x14ac:dyDescent="0.45">
      <c r="A8" s="78"/>
      <c r="B8" s="64"/>
      <c r="C8" s="57"/>
      <c r="D8" s="58"/>
      <c r="E8" s="59"/>
      <c r="F8" s="60" t="s">
        <v>14</v>
      </c>
      <c r="G8" s="61">
        <f>D7</f>
        <v>4500</v>
      </c>
      <c r="H8" s="60" t="s">
        <v>15</v>
      </c>
      <c r="I8" s="61">
        <f>G8</f>
        <v>4500</v>
      </c>
      <c r="J8" s="51" t="s">
        <v>16</v>
      </c>
      <c r="K8" s="98">
        <v>10</v>
      </c>
      <c r="L8" s="169" t="s">
        <v>338</v>
      </c>
      <c r="M8" s="169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49" t="s">
        <v>262</v>
      </c>
      <c r="C10" s="50">
        <v>4900</v>
      </c>
      <c r="D10" s="50">
        <f>C10</f>
        <v>4900</v>
      </c>
      <c r="E10" s="51" t="s">
        <v>11</v>
      </c>
      <c r="F10" s="166" t="s">
        <v>316</v>
      </c>
      <c r="G10" s="167"/>
      <c r="H10" s="168" t="str">
        <f>F10</f>
        <v>นายจำเนียร  ฤกษ์ธิศรี</v>
      </c>
      <c r="I10" s="167"/>
      <c r="J10" s="51" t="s">
        <v>12</v>
      </c>
      <c r="K10" s="98" t="s">
        <v>13</v>
      </c>
      <c r="L10" s="103" t="str">
        <f>L7</f>
        <v>เลขที่</v>
      </c>
      <c r="M10" s="66">
        <v>224</v>
      </c>
      <c r="N10" s="55" t="str">
        <f>N7</f>
        <v>/2568</v>
      </c>
    </row>
    <row r="11" spans="1:14" x14ac:dyDescent="0.5">
      <c r="A11" s="78"/>
      <c r="B11" s="56"/>
      <c r="C11" s="57"/>
      <c r="D11" s="58"/>
      <c r="E11" s="59"/>
      <c r="F11" s="60" t="s">
        <v>14</v>
      </c>
      <c r="G11" s="61">
        <f>D10</f>
        <v>4900</v>
      </c>
      <c r="H11" s="60" t="s">
        <v>15</v>
      </c>
      <c r="I11" s="61">
        <f>G11</f>
        <v>4900</v>
      </c>
      <c r="J11" s="51" t="s">
        <v>16</v>
      </c>
      <c r="K11" s="98">
        <v>10</v>
      </c>
      <c r="L11" s="169" t="str">
        <f>L8</f>
        <v>มิถุนายน</v>
      </c>
      <c r="M11" s="169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49" t="s">
        <v>289</v>
      </c>
      <c r="C13" s="50">
        <v>8000</v>
      </c>
      <c r="D13" s="50">
        <f>C13</f>
        <v>8000</v>
      </c>
      <c r="E13" s="51" t="s">
        <v>11</v>
      </c>
      <c r="F13" s="168" t="s">
        <v>22</v>
      </c>
      <c r="G13" s="167"/>
      <c r="H13" s="168" t="str">
        <f>F13</f>
        <v>นางกนกวรรณ  ยิ่งมานะ</v>
      </c>
      <c r="I13" s="167"/>
      <c r="J13" s="51" t="s">
        <v>12</v>
      </c>
      <c r="K13" s="98" t="s">
        <v>13</v>
      </c>
      <c r="L13" s="103" t="str">
        <f>L7</f>
        <v>เลขที่</v>
      </c>
      <c r="M13" s="66">
        <v>222</v>
      </c>
      <c r="N13" s="55" t="str">
        <f>N7</f>
        <v>/2568</v>
      </c>
    </row>
    <row r="14" spans="1:14" x14ac:dyDescent="0.5">
      <c r="A14" s="51"/>
      <c r="B14" s="64" t="s">
        <v>339</v>
      </c>
      <c r="C14" s="57"/>
      <c r="D14" s="58"/>
      <c r="E14" s="59"/>
      <c r="F14" s="60" t="s">
        <v>14</v>
      </c>
      <c r="G14" s="61">
        <f>D13</f>
        <v>8000</v>
      </c>
      <c r="H14" s="60" t="s">
        <v>15</v>
      </c>
      <c r="I14" s="61">
        <f>G14</f>
        <v>8000</v>
      </c>
      <c r="J14" s="51" t="s">
        <v>16</v>
      </c>
      <c r="K14" s="98">
        <v>5</v>
      </c>
      <c r="L14" s="169" t="str">
        <f>L8</f>
        <v>มิถุนายน</v>
      </c>
      <c r="M14" s="169"/>
      <c r="N14" s="62" t="str">
        <f>N8</f>
        <v>2568</v>
      </c>
    </row>
    <row r="15" spans="1:14" x14ac:dyDescent="0.5">
      <c r="A15" s="51"/>
      <c r="B15" s="58"/>
      <c r="C15" s="50"/>
      <c r="D15" s="50"/>
      <c r="E15" s="51"/>
      <c r="F15" s="84"/>
      <c r="G15" s="85"/>
      <c r="H15" s="54"/>
      <c r="I15" s="53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23</v>
      </c>
      <c r="C16" s="50">
        <v>1000</v>
      </c>
      <c r="D16" s="50">
        <f>C16</f>
        <v>1000</v>
      </c>
      <c r="E16" s="51" t="s">
        <v>11</v>
      </c>
      <c r="F16" s="166" t="s">
        <v>22</v>
      </c>
      <c r="G16" s="167"/>
      <c r="H16" s="168" t="str">
        <f>F16</f>
        <v>นางกนกวรรณ  ยิ่งมานะ</v>
      </c>
      <c r="I16" s="167"/>
      <c r="J16" s="51" t="s">
        <v>12</v>
      </c>
      <c r="K16" s="98" t="s">
        <v>13</v>
      </c>
      <c r="L16" s="103" t="str">
        <f>L10</f>
        <v>เลขที่</v>
      </c>
      <c r="M16" s="66">
        <v>225</v>
      </c>
      <c r="N16" s="65" t="str">
        <f>N10</f>
        <v>/2568</v>
      </c>
    </row>
    <row r="17" spans="1:14" x14ac:dyDescent="0.5">
      <c r="A17" s="51"/>
      <c r="B17" s="56" t="s">
        <v>24</v>
      </c>
      <c r="C17" s="57"/>
      <c r="D17" s="58"/>
      <c r="E17" s="59"/>
      <c r="F17" s="60" t="s">
        <v>14</v>
      </c>
      <c r="G17" s="61">
        <f>D16</f>
        <v>1000</v>
      </c>
      <c r="H17" s="60" t="s">
        <v>15</v>
      </c>
      <c r="I17" s="61">
        <f>G17</f>
        <v>1000</v>
      </c>
      <c r="J17" s="51" t="s">
        <v>16</v>
      </c>
      <c r="K17" s="98">
        <v>5</v>
      </c>
      <c r="L17" s="169" t="str">
        <f>L11</f>
        <v>มิถุนายน</v>
      </c>
      <c r="M17" s="169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58" t="s">
        <v>165</v>
      </c>
      <c r="C19" s="50">
        <v>9200</v>
      </c>
      <c r="D19" s="50">
        <f>C19</f>
        <v>9200</v>
      </c>
      <c r="E19" s="51" t="s">
        <v>11</v>
      </c>
      <c r="F19" s="185" t="s">
        <v>167</v>
      </c>
      <c r="G19" s="184"/>
      <c r="H19" s="185" t="str">
        <f>F19</f>
        <v>บริษัท อยุธยาก๊อปปี้แอสเซอร์วิส จำกัด</v>
      </c>
      <c r="I19" s="184"/>
      <c r="J19" s="51" t="s">
        <v>12</v>
      </c>
      <c r="K19" s="98" t="s">
        <v>13</v>
      </c>
      <c r="L19" s="103" t="str">
        <f>L13</f>
        <v>เลขที่</v>
      </c>
      <c r="M19" s="66">
        <v>110</v>
      </c>
      <c r="N19" s="55" t="str">
        <f>N13</f>
        <v>/2568</v>
      </c>
    </row>
    <row r="20" spans="1:14" x14ac:dyDescent="0.5">
      <c r="A20" s="48"/>
      <c r="B20" s="64" t="s">
        <v>166</v>
      </c>
      <c r="C20" s="57"/>
      <c r="D20" s="58"/>
      <c r="E20" s="59"/>
      <c r="F20" s="60" t="s">
        <v>14</v>
      </c>
      <c r="G20" s="61">
        <f>D19</f>
        <v>9200</v>
      </c>
      <c r="H20" s="60" t="s">
        <v>15</v>
      </c>
      <c r="I20" s="61">
        <f>G20</f>
        <v>9200</v>
      </c>
      <c r="J20" s="51" t="s">
        <v>16</v>
      </c>
      <c r="K20" s="98">
        <v>10</v>
      </c>
      <c r="L20" s="169" t="str">
        <f>L14</f>
        <v>มิถุนายน</v>
      </c>
      <c r="M20" s="169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340</v>
      </c>
      <c r="C22" s="50">
        <v>2000</v>
      </c>
      <c r="D22" s="50">
        <f>C22</f>
        <v>2000</v>
      </c>
      <c r="E22" s="51" t="s">
        <v>11</v>
      </c>
      <c r="F22" s="168" t="s">
        <v>341</v>
      </c>
      <c r="G22" s="167"/>
      <c r="H22" s="168" t="str">
        <f>F22</f>
        <v>นายฐิติพงษ์  เกิดภาคี</v>
      </c>
      <c r="I22" s="167"/>
      <c r="J22" s="51" t="s">
        <v>12</v>
      </c>
      <c r="K22" s="98" t="s">
        <v>13</v>
      </c>
      <c r="L22" s="103" t="str">
        <f>L16</f>
        <v>เลขที่</v>
      </c>
      <c r="M22" s="66">
        <v>243</v>
      </c>
      <c r="N22" s="55" t="str">
        <f>N16</f>
        <v>/2568</v>
      </c>
    </row>
    <row r="23" spans="1:14" x14ac:dyDescent="0.5">
      <c r="A23" s="48"/>
      <c r="B23" s="56" t="s">
        <v>169</v>
      </c>
      <c r="C23" s="57"/>
      <c r="D23" s="58"/>
      <c r="E23" s="59"/>
      <c r="F23" s="60" t="s">
        <v>14</v>
      </c>
      <c r="G23" s="61">
        <f>D22</f>
        <v>2000</v>
      </c>
      <c r="H23" s="60" t="s">
        <v>15</v>
      </c>
      <c r="I23" s="61">
        <f>G23</f>
        <v>2000</v>
      </c>
      <c r="J23" s="51" t="s">
        <v>16</v>
      </c>
      <c r="K23" s="98">
        <v>16</v>
      </c>
      <c r="L23" s="169" t="str">
        <f>L17</f>
        <v>มิถุนายน</v>
      </c>
      <c r="M23" s="169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49" t="s">
        <v>262</v>
      </c>
      <c r="C25" s="50">
        <v>4500</v>
      </c>
      <c r="D25" s="50">
        <f>C25</f>
        <v>4500</v>
      </c>
      <c r="E25" s="51" t="s">
        <v>11</v>
      </c>
      <c r="F25" s="166" t="s">
        <v>337</v>
      </c>
      <c r="G25" s="167"/>
      <c r="H25" s="168" t="str">
        <f>F25</f>
        <v>นายนภดล  หลักวิโรจน์</v>
      </c>
      <c r="I25" s="167"/>
      <c r="J25" s="51" t="s">
        <v>12</v>
      </c>
      <c r="K25" s="98" t="s">
        <v>13</v>
      </c>
      <c r="L25" s="103" t="str">
        <f>L19</f>
        <v>เลขที่</v>
      </c>
      <c r="M25" s="66">
        <v>250</v>
      </c>
      <c r="N25" s="55" t="str">
        <f>N19</f>
        <v>/2568</v>
      </c>
    </row>
    <row r="26" spans="1:14" x14ac:dyDescent="0.5">
      <c r="A26" s="51"/>
      <c r="B26" s="64"/>
      <c r="C26" s="57"/>
      <c r="D26" s="58"/>
      <c r="E26" s="59"/>
      <c r="F26" s="60" t="s">
        <v>14</v>
      </c>
      <c r="G26" s="61">
        <f>D25</f>
        <v>4500</v>
      </c>
      <c r="H26" s="60" t="s">
        <v>15</v>
      </c>
      <c r="I26" s="61">
        <f>G26</f>
        <v>4500</v>
      </c>
      <c r="J26" s="51" t="s">
        <v>16</v>
      </c>
      <c r="K26" s="98">
        <v>23</v>
      </c>
      <c r="L26" s="169" t="str">
        <f>L20</f>
        <v>มิถุนายน</v>
      </c>
      <c r="M26" s="169"/>
      <c r="N26" s="62" t="str">
        <f>N20</f>
        <v>2568</v>
      </c>
    </row>
    <row r="27" spans="1:14" x14ac:dyDescent="0.5">
      <c r="A27" s="71"/>
      <c r="B27" s="64"/>
      <c r="C27" s="50"/>
      <c r="D27" s="50"/>
      <c r="E27" s="51"/>
      <c r="F27" s="54"/>
      <c r="G27" s="6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49" t="s">
        <v>262</v>
      </c>
      <c r="C28" s="50">
        <v>4900</v>
      </c>
      <c r="D28" s="50">
        <f>C28</f>
        <v>4900</v>
      </c>
      <c r="E28" s="51" t="s">
        <v>11</v>
      </c>
      <c r="F28" s="166" t="s">
        <v>316</v>
      </c>
      <c r="G28" s="167"/>
      <c r="H28" s="168" t="str">
        <f>F28</f>
        <v>นายจำเนียร  ฤกษ์ธิศรี</v>
      </c>
      <c r="I28" s="167"/>
      <c r="J28" s="51" t="s">
        <v>12</v>
      </c>
      <c r="K28" s="98" t="s">
        <v>13</v>
      </c>
      <c r="L28" s="103" t="str">
        <f>L22</f>
        <v>เลขที่</v>
      </c>
      <c r="M28" s="66">
        <v>251</v>
      </c>
      <c r="N28" s="55" t="str">
        <f>N22</f>
        <v>/2568</v>
      </c>
    </row>
    <row r="29" spans="1:14" x14ac:dyDescent="0.5">
      <c r="A29" s="51"/>
      <c r="B29" s="56"/>
      <c r="C29" s="57"/>
      <c r="D29" s="58"/>
      <c r="E29" s="59"/>
      <c r="F29" s="60" t="s">
        <v>14</v>
      </c>
      <c r="G29" s="61">
        <f>D28</f>
        <v>4900</v>
      </c>
      <c r="H29" s="60" t="s">
        <v>15</v>
      </c>
      <c r="I29" s="61">
        <f>G29</f>
        <v>4900</v>
      </c>
      <c r="J29" s="51" t="s">
        <v>16</v>
      </c>
      <c r="K29" s="98">
        <v>23</v>
      </c>
      <c r="L29" s="169" t="str">
        <f>L23</f>
        <v>มิถุนายน</v>
      </c>
      <c r="M29" s="169"/>
      <c r="N29" s="62" t="str">
        <f>N23</f>
        <v>2568</v>
      </c>
    </row>
    <row r="30" spans="1:14" s="96" customFormat="1" x14ac:dyDescent="0.5">
      <c r="A30" s="170" t="s">
        <v>0</v>
      </c>
      <c r="B30" s="170"/>
      <c r="C30" s="170"/>
      <c r="D30" s="170"/>
      <c r="E30" s="170"/>
      <c r="F30" s="170"/>
      <c r="G30" s="170"/>
      <c r="H30" s="170"/>
      <c r="I30" s="170"/>
      <c r="J30" s="170"/>
      <c r="K30" s="170"/>
      <c r="L30" s="170"/>
      <c r="M30" s="170"/>
      <c r="N30" s="170"/>
    </row>
    <row r="31" spans="1:14" s="96" customFormat="1" x14ac:dyDescent="0.5">
      <c r="A31" s="171" t="s">
        <v>471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  <c r="N31" s="171"/>
    </row>
    <row r="32" spans="1:14" s="96" customFormat="1" x14ac:dyDescent="0.5">
      <c r="A32" s="171" t="s">
        <v>1</v>
      </c>
      <c r="B32" s="171"/>
      <c r="C32" s="171"/>
      <c r="D32" s="171"/>
      <c r="E32" s="171"/>
      <c r="F32" s="171"/>
      <c r="G32" s="171"/>
      <c r="H32" s="171"/>
      <c r="I32" s="171"/>
      <c r="J32" s="171"/>
      <c r="K32" s="171"/>
      <c r="L32" s="171"/>
      <c r="M32" s="171"/>
      <c r="N32" s="171"/>
    </row>
    <row r="33" spans="1:14" s="96" customFormat="1" x14ac:dyDescent="0.5">
      <c r="A33" s="171" t="s">
        <v>487</v>
      </c>
      <c r="B33" s="171"/>
      <c r="C33" s="171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</row>
    <row r="34" spans="1:14" s="97" customFormat="1" ht="43.5" customHeight="1" x14ac:dyDescent="0.45">
      <c r="A34" s="172" t="s">
        <v>2</v>
      </c>
      <c r="B34" s="172" t="s">
        <v>3</v>
      </c>
      <c r="C34" s="174" t="s">
        <v>4</v>
      </c>
      <c r="D34" s="172" t="s">
        <v>5</v>
      </c>
      <c r="E34" s="172" t="s">
        <v>6</v>
      </c>
      <c r="F34" s="176" t="s">
        <v>7</v>
      </c>
      <c r="G34" s="177"/>
      <c r="H34" s="176" t="s">
        <v>8</v>
      </c>
      <c r="I34" s="177"/>
      <c r="J34" s="174" t="s">
        <v>9</v>
      </c>
      <c r="K34" s="176" t="s">
        <v>10</v>
      </c>
      <c r="L34" s="180"/>
      <c r="M34" s="180"/>
      <c r="N34" s="177"/>
    </row>
    <row r="35" spans="1:14" s="97" customFormat="1" ht="21" x14ac:dyDescent="0.45">
      <c r="A35" s="173"/>
      <c r="B35" s="173"/>
      <c r="C35" s="175"/>
      <c r="D35" s="173"/>
      <c r="E35" s="173"/>
      <c r="F35" s="178"/>
      <c r="G35" s="179"/>
      <c r="H35" s="178"/>
      <c r="I35" s="179"/>
      <c r="J35" s="175"/>
      <c r="K35" s="178"/>
      <c r="L35" s="181"/>
      <c r="M35" s="181"/>
      <c r="N35" s="179"/>
    </row>
    <row r="36" spans="1:14" x14ac:dyDescent="0.5">
      <c r="A36" s="48">
        <v>9</v>
      </c>
      <c r="B36" s="64" t="s">
        <v>353</v>
      </c>
      <c r="C36" s="50">
        <v>6163.2</v>
      </c>
      <c r="D36" s="50">
        <f>C36</f>
        <v>6163.2</v>
      </c>
      <c r="E36" s="51" t="s">
        <v>11</v>
      </c>
      <c r="F36" s="166" t="s">
        <v>197</v>
      </c>
      <c r="G36" s="167"/>
      <c r="H36" s="182" t="str">
        <f>F36</f>
        <v>บริษัท ฟาไฉแพลนท์ จำกัด</v>
      </c>
      <c r="I36" s="167"/>
      <c r="J36" s="51" t="s">
        <v>12</v>
      </c>
      <c r="K36" s="118" t="s">
        <v>18</v>
      </c>
      <c r="L36" s="103" t="str">
        <f>L25</f>
        <v>เลขที่</v>
      </c>
      <c r="M36" s="66">
        <v>113</v>
      </c>
      <c r="N36" s="55" t="str">
        <f>N25</f>
        <v>/2568</v>
      </c>
    </row>
    <row r="37" spans="1:14" x14ac:dyDescent="0.5">
      <c r="A37" s="51"/>
      <c r="B37" s="58"/>
      <c r="C37" s="57"/>
      <c r="D37" s="58"/>
      <c r="E37" s="59"/>
      <c r="F37" s="60" t="s">
        <v>14</v>
      </c>
      <c r="G37" s="61">
        <f>D36</f>
        <v>6163.2</v>
      </c>
      <c r="H37" s="77" t="s">
        <v>15</v>
      </c>
      <c r="I37" s="61">
        <f>G37</f>
        <v>6163.2</v>
      </c>
      <c r="J37" s="51" t="s">
        <v>16</v>
      </c>
      <c r="K37" s="98">
        <v>20</v>
      </c>
      <c r="L37" s="169" t="str">
        <f>L26</f>
        <v>มิถุนายน</v>
      </c>
      <c r="M37" s="169"/>
      <c r="N37" s="62" t="str">
        <f>N26</f>
        <v>2568</v>
      </c>
    </row>
    <row r="38" spans="1:14" x14ac:dyDescent="0.5">
      <c r="A38" s="51"/>
      <c r="B38" s="49"/>
      <c r="C38" s="57"/>
      <c r="D38" s="58"/>
      <c r="E38" s="59"/>
      <c r="F38" s="60"/>
      <c r="G38" s="61"/>
      <c r="H38" s="77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49" t="s">
        <v>354</v>
      </c>
      <c r="C39" s="50">
        <v>108000</v>
      </c>
      <c r="D39" s="50">
        <f>C39</f>
        <v>108000</v>
      </c>
      <c r="E39" s="51" t="s">
        <v>11</v>
      </c>
      <c r="F39" s="166" t="s">
        <v>355</v>
      </c>
      <c r="G39" s="167"/>
      <c r="H39" s="168" t="str">
        <f>F39</f>
        <v>บริษัท ไบโอจีนีเทค จำกัด</v>
      </c>
      <c r="I39" s="167"/>
      <c r="J39" s="51" t="s">
        <v>12</v>
      </c>
      <c r="K39" s="98" t="s">
        <v>18</v>
      </c>
      <c r="L39" s="103" t="str">
        <f>L7</f>
        <v>เลขที่</v>
      </c>
      <c r="M39" s="66">
        <v>112</v>
      </c>
      <c r="N39" s="55" t="str">
        <f>N7</f>
        <v>/2568</v>
      </c>
    </row>
    <row r="40" spans="1:14" x14ac:dyDescent="0.5">
      <c r="A40" s="48"/>
      <c r="B40" s="64"/>
      <c r="C40" s="57"/>
      <c r="D40" s="58"/>
      <c r="E40" s="59"/>
      <c r="F40" s="60" t="s">
        <v>14</v>
      </c>
      <c r="G40" s="61">
        <f>D39</f>
        <v>108000</v>
      </c>
      <c r="H40" s="60" t="s">
        <v>15</v>
      </c>
      <c r="I40" s="61">
        <f>G40</f>
        <v>108000</v>
      </c>
      <c r="J40" s="51" t="s">
        <v>16</v>
      </c>
      <c r="K40" s="98">
        <v>18</v>
      </c>
      <c r="L40" s="169" t="str">
        <f>L8</f>
        <v>มิถุนายน</v>
      </c>
      <c r="M40" s="169"/>
      <c r="N40" s="62" t="str">
        <f>N8</f>
        <v>2568</v>
      </c>
    </row>
    <row r="41" spans="1:14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64" t="s">
        <v>342</v>
      </c>
      <c r="C42" s="50">
        <v>450</v>
      </c>
      <c r="D42" s="50">
        <f>C42</f>
        <v>450</v>
      </c>
      <c r="E42" s="51" t="s">
        <v>11</v>
      </c>
      <c r="F42" s="168" t="s">
        <v>27</v>
      </c>
      <c r="G42" s="167"/>
      <c r="H42" s="168" t="str">
        <f>F42</f>
        <v>นางสาวเยาวเรศ  รัตนสุวรรณ์</v>
      </c>
      <c r="I42" s="167"/>
      <c r="J42" s="51" t="s">
        <v>12</v>
      </c>
      <c r="K42" s="98" t="s">
        <v>13</v>
      </c>
      <c r="L42" s="103" t="str">
        <f>L39</f>
        <v>เลขที่</v>
      </c>
      <c r="M42" s="66">
        <v>246</v>
      </c>
      <c r="N42" s="55" t="str">
        <f>N39</f>
        <v>/2568</v>
      </c>
    </row>
    <row r="43" spans="1:14" x14ac:dyDescent="0.5">
      <c r="A43" s="78"/>
      <c r="B43" s="56" t="s">
        <v>343</v>
      </c>
      <c r="C43" s="57"/>
      <c r="D43" s="58"/>
      <c r="E43" s="59"/>
      <c r="F43" s="60" t="s">
        <v>14</v>
      </c>
      <c r="G43" s="61">
        <f>D42</f>
        <v>450</v>
      </c>
      <c r="H43" s="60" t="s">
        <v>15</v>
      </c>
      <c r="I43" s="61">
        <f>G43</f>
        <v>450</v>
      </c>
      <c r="J43" s="51" t="s">
        <v>16</v>
      </c>
      <c r="K43" s="98">
        <v>23</v>
      </c>
      <c r="L43" s="169" t="str">
        <f>L40</f>
        <v>มิถุนายน</v>
      </c>
      <c r="M43" s="169"/>
      <c r="N43" s="62" t="str">
        <f>N40</f>
        <v>2568</v>
      </c>
    </row>
    <row r="44" spans="1:14" x14ac:dyDescent="0.5">
      <c r="A44" s="48"/>
      <c r="B44" s="58"/>
      <c r="C44" s="50"/>
      <c r="D44" s="50"/>
      <c r="E44" s="51"/>
      <c r="F44" s="84"/>
      <c r="G44" s="85"/>
      <c r="H44" s="54"/>
      <c r="I44" s="53"/>
      <c r="J44" s="58"/>
      <c r="K44" s="69"/>
      <c r="L44" s="101"/>
      <c r="M44" s="101"/>
      <c r="N44" s="102"/>
    </row>
    <row r="45" spans="1:14" x14ac:dyDescent="0.5">
      <c r="A45" s="48">
        <v>12</v>
      </c>
      <c r="B45" s="64" t="s">
        <v>344</v>
      </c>
      <c r="C45" s="50">
        <v>14000</v>
      </c>
      <c r="D45" s="50">
        <f>C45</f>
        <v>14000</v>
      </c>
      <c r="E45" s="51" t="s">
        <v>11</v>
      </c>
      <c r="F45" s="168" t="s">
        <v>22</v>
      </c>
      <c r="G45" s="167"/>
      <c r="H45" s="168" t="str">
        <f>F45</f>
        <v>นางกนกวรรณ  ยิ่งมานะ</v>
      </c>
      <c r="I45" s="167"/>
      <c r="J45" s="51" t="s">
        <v>12</v>
      </c>
      <c r="K45" s="98" t="s">
        <v>13</v>
      </c>
      <c r="L45" s="103" t="str">
        <f>L42</f>
        <v>เลขที่</v>
      </c>
      <c r="M45" s="66">
        <v>247</v>
      </c>
      <c r="N45" s="55" t="str">
        <f>N42</f>
        <v>/2568</v>
      </c>
    </row>
    <row r="46" spans="1:14" x14ac:dyDescent="0.5">
      <c r="A46" s="51"/>
      <c r="B46" s="56" t="s">
        <v>345</v>
      </c>
      <c r="C46" s="57"/>
      <c r="D46" s="58"/>
      <c r="E46" s="59"/>
      <c r="F46" s="60" t="s">
        <v>14</v>
      </c>
      <c r="G46" s="61">
        <f>D45</f>
        <v>14000</v>
      </c>
      <c r="H46" s="60" t="s">
        <v>15</v>
      </c>
      <c r="I46" s="61">
        <f>G46</f>
        <v>14000</v>
      </c>
      <c r="J46" s="51" t="s">
        <v>16</v>
      </c>
      <c r="K46" s="98">
        <v>24</v>
      </c>
      <c r="L46" s="169" t="str">
        <f>L43</f>
        <v>มิถุนายน</v>
      </c>
      <c r="M46" s="169"/>
      <c r="N46" s="62" t="str">
        <f>N43</f>
        <v>2568</v>
      </c>
    </row>
    <row r="47" spans="1:14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64" t="s">
        <v>346</v>
      </c>
      <c r="C48" s="50">
        <v>1500</v>
      </c>
      <c r="D48" s="50">
        <f>C48</f>
        <v>1500</v>
      </c>
      <c r="E48" s="51" t="s">
        <v>11</v>
      </c>
      <c r="F48" s="168" t="s">
        <v>22</v>
      </c>
      <c r="G48" s="167"/>
      <c r="H48" s="168" t="str">
        <f>F48</f>
        <v>นางกนกวรรณ  ยิ่งมานะ</v>
      </c>
      <c r="I48" s="167"/>
      <c r="J48" s="51" t="s">
        <v>12</v>
      </c>
      <c r="K48" s="98" t="s">
        <v>13</v>
      </c>
      <c r="L48" s="103" t="str">
        <f>L45</f>
        <v>เลขที่</v>
      </c>
      <c r="M48" s="66">
        <v>249</v>
      </c>
      <c r="N48" s="55" t="str">
        <f>N45</f>
        <v>/2568</v>
      </c>
    </row>
    <row r="49" spans="1:14" x14ac:dyDescent="0.5">
      <c r="A49" s="51"/>
      <c r="B49" s="56" t="s">
        <v>347</v>
      </c>
      <c r="C49" s="57"/>
      <c r="D49" s="58"/>
      <c r="E49" s="59"/>
      <c r="F49" s="60" t="s">
        <v>14</v>
      </c>
      <c r="G49" s="61">
        <f>D48</f>
        <v>1500</v>
      </c>
      <c r="H49" s="60" t="s">
        <v>15</v>
      </c>
      <c r="I49" s="61">
        <f>G49</f>
        <v>1500</v>
      </c>
      <c r="J49" s="51" t="s">
        <v>16</v>
      </c>
      <c r="K49" s="98">
        <v>24</v>
      </c>
      <c r="L49" s="169" t="str">
        <f>L46</f>
        <v>มิถุนายน</v>
      </c>
      <c r="M49" s="169"/>
      <c r="N49" s="62" t="str">
        <f>N46</f>
        <v>2568</v>
      </c>
    </row>
    <row r="50" spans="1:14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58" t="s">
        <v>348</v>
      </c>
      <c r="C51" s="50">
        <v>15000</v>
      </c>
      <c r="D51" s="50">
        <f>C51</f>
        <v>15000</v>
      </c>
      <c r="E51" s="51" t="s">
        <v>11</v>
      </c>
      <c r="F51" s="166" t="s">
        <v>332</v>
      </c>
      <c r="G51" s="167"/>
      <c r="H51" s="168" t="str">
        <f>F51</f>
        <v>นางสาวบุปผา  ธิราเพ็ชร</v>
      </c>
      <c r="I51" s="167"/>
      <c r="J51" s="51" t="s">
        <v>12</v>
      </c>
      <c r="K51" s="98" t="s">
        <v>13</v>
      </c>
      <c r="L51" s="103" t="str">
        <f>L48</f>
        <v>เลขที่</v>
      </c>
      <c r="M51" s="66">
        <v>248</v>
      </c>
      <c r="N51" s="55" t="str">
        <f>N48</f>
        <v>/2568</v>
      </c>
    </row>
    <row r="52" spans="1:14" x14ac:dyDescent="0.5">
      <c r="A52" s="48"/>
      <c r="B52" s="64" t="s">
        <v>349</v>
      </c>
      <c r="C52" s="57"/>
      <c r="D52" s="58"/>
      <c r="E52" s="59"/>
      <c r="F52" s="60" t="s">
        <v>14</v>
      </c>
      <c r="G52" s="61">
        <f>D51</f>
        <v>15000</v>
      </c>
      <c r="H52" s="60" t="s">
        <v>15</v>
      </c>
      <c r="I52" s="61">
        <f>G52</f>
        <v>15000</v>
      </c>
      <c r="J52" s="51" t="s">
        <v>16</v>
      </c>
      <c r="K52" s="98">
        <v>24</v>
      </c>
      <c r="L52" s="169" t="str">
        <f>L49</f>
        <v>มิถุนายน</v>
      </c>
      <c r="M52" s="169"/>
      <c r="N52" s="62" t="str">
        <f>N49</f>
        <v>2568</v>
      </c>
    </row>
    <row r="53" spans="1:14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350</v>
      </c>
      <c r="C54" s="50">
        <v>30000</v>
      </c>
      <c r="D54" s="50">
        <f>C54</f>
        <v>30000</v>
      </c>
      <c r="E54" s="51" t="s">
        <v>11</v>
      </c>
      <c r="F54" s="168" t="s">
        <v>352</v>
      </c>
      <c r="G54" s="167"/>
      <c r="H54" s="168" t="str">
        <f>F54</f>
        <v>นายทศพร  ไชยเดช</v>
      </c>
      <c r="I54" s="167"/>
      <c r="J54" s="51" t="s">
        <v>12</v>
      </c>
      <c r="K54" s="98" t="s">
        <v>13</v>
      </c>
      <c r="L54" s="103" t="str">
        <f>L51</f>
        <v>เลขที่</v>
      </c>
      <c r="M54" s="66">
        <v>242</v>
      </c>
      <c r="N54" s="55" t="str">
        <f>N51</f>
        <v>/2568</v>
      </c>
    </row>
    <row r="55" spans="1:14" x14ac:dyDescent="0.5">
      <c r="A55" s="108"/>
      <c r="B55" s="56" t="s">
        <v>351</v>
      </c>
      <c r="C55" s="57"/>
      <c r="D55" s="58"/>
      <c r="E55" s="59"/>
      <c r="F55" s="60" t="s">
        <v>14</v>
      </c>
      <c r="G55" s="61">
        <f>D54</f>
        <v>30000</v>
      </c>
      <c r="H55" s="60" t="s">
        <v>15</v>
      </c>
      <c r="I55" s="61">
        <f>G55</f>
        <v>30000</v>
      </c>
      <c r="J55" s="51" t="s">
        <v>16</v>
      </c>
      <c r="K55" s="98">
        <v>16</v>
      </c>
      <c r="L55" s="169" t="str">
        <f>L52</f>
        <v>มิถุนายน</v>
      </c>
      <c r="M55" s="169"/>
      <c r="N55" s="62" t="str">
        <f>N52</f>
        <v>2568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356</v>
      </c>
      <c r="C57" s="50">
        <v>6163.2</v>
      </c>
      <c r="D57" s="50">
        <f>C57</f>
        <v>6163.2</v>
      </c>
      <c r="E57" s="51" t="s">
        <v>11</v>
      </c>
      <c r="F57" s="166" t="s">
        <v>197</v>
      </c>
      <c r="G57" s="167"/>
      <c r="H57" s="182" t="str">
        <f>F57</f>
        <v>บริษัท ฟาไฉแพลนท์ จำกัด</v>
      </c>
      <c r="I57" s="167"/>
      <c r="J57" s="51" t="s">
        <v>12</v>
      </c>
      <c r="K57" s="98" t="s">
        <v>18</v>
      </c>
      <c r="L57" s="103" t="str">
        <f>L54</f>
        <v>เลขที่</v>
      </c>
      <c r="M57" s="66">
        <v>115</v>
      </c>
      <c r="N57" s="55" t="str">
        <f>N54</f>
        <v>/2568</v>
      </c>
    </row>
    <row r="58" spans="1:14" x14ac:dyDescent="0.5">
      <c r="A58" s="51"/>
      <c r="B58" s="58"/>
      <c r="C58" s="57"/>
      <c r="D58" s="58"/>
      <c r="E58" s="59"/>
      <c r="F58" s="60" t="s">
        <v>14</v>
      </c>
      <c r="G58" s="61">
        <f>D57</f>
        <v>6163.2</v>
      </c>
      <c r="H58" s="77" t="s">
        <v>15</v>
      </c>
      <c r="I58" s="61">
        <f>G58</f>
        <v>6163.2</v>
      </c>
      <c r="J58" s="51" t="s">
        <v>16</v>
      </c>
      <c r="K58" s="98">
        <v>30</v>
      </c>
      <c r="L58" s="169" t="str">
        <f>L55</f>
        <v>มิถุนายน</v>
      </c>
      <c r="M58" s="169"/>
      <c r="N58" s="62" t="str">
        <f>N55</f>
        <v>2568</v>
      </c>
    </row>
    <row r="59" spans="1:14" s="96" customFormat="1" x14ac:dyDescent="0.5">
      <c r="A59" s="170" t="s">
        <v>0</v>
      </c>
      <c r="B59" s="170"/>
      <c r="C59" s="170"/>
      <c r="D59" s="170"/>
      <c r="E59" s="170"/>
      <c r="F59" s="170"/>
      <c r="G59" s="170"/>
      <c r="H59" s="170"/>
      <c r="I59" s="170"/>
      <c r="J59" s="170"/>
      <c r="K59" s="170"/>
      <c r="L59" s="170"/>
      <c r="M59" s="170"/>
      <c r="N59" s="170"/>
    </row>
    <row r="60" spans="1:14" s="96" customFormat="1" x14ac:dyDescent="0.5">
      <c r="A60" s="171" t="s">
        <v>471</v>
      </c>
      <c r="B60" s="171"/>
      <c r="C60" s="171"/>
      <c r="D60" s="171"/>
      <c r="E60" s="171"/>
      <c r="F60" s="171"/>
      <c r="G60" s="171"/>
      <c r="H60" s="171"/>
      <c r="I60" s="171"/>
      <c r="J60" s="171"/>
      <c r="K60" s="171"/>
      <c r="L60" s="171"/>
      <c r="M60" s="171"/>
      <c r="N60" s="171"/>
    </row>
    <row r="61" spans="1:14" s="96" customFormat="1" x14ac:dyDescent="0.5">
      <c r="A61" s="171" t="s">
        <v>1</v>
      </c>
      <c r="B61" s="171"/>
      <c r="C61" s="171"/>
      <c r="D61" s="171"/>
      <c r="E61" s="171"/>
      <c r="F61" s="171"/>
      <c r="G61" s="171"/>
      <c r="H61" s="171"/>
      <c r="I61" s="171"/>
      <c r="J61" s="171"/>
      <c r="K61" s="171"/>
      <c r="L61" s="171"/>
      <c r="M61" s="171"/>
      <c r="N61" s="171"/>
    </row>
    <row r="62" spans="1:14" s="96" customFormat="1" x14ac:dyDescent="0.5">
      <c r="A62" s="171" t="s">
        <v>487</v>
      </c>
      <c r="B62" s="171"/>
      <c r="C62" s="171"/>
      <c r="D62" s="171"/>
      <c r="E62" s="171"/>
      <c r="F62" s="171"/>
      <c r="G62" s="171"/>
      <c r="H62" s="171"/>
      <c r="I62" s="171"/>
      <c r="J62" s="171"/>
      <c r="K62" s="171"/>
      <c r="L62" s="171"/>
      <c r="M62" s="171"/>
      <c r="N62" s="171"/>
    </row>
    <row r="63" spans="1:14" s="97" customFormat="1" ht="43.5" customHeight="1" x14ac:dyDescent="0.45">
      <c r="A63" s="172" t="s">
        <v>2</v>
      </c>
      <c r="B63" s="172" t="s">
        <v>3</v>
      </c>
      <c r="C63" s="174" t="s">
        <v>4</v>
      </c>
      <c r="D63" s="172" t="s">
        <v>5</v>
      </c>
      <c r="E63" s="172" t="s">
        <v>6</v>
      </c>
      <c r="F63" s="176" t="s">
        <v>7</v>
      </c>
      <c r="G63" s="177"/>
      <c r="H63" s="176" t="s">
        <v>8</v>
      </c>
      <c r="I63" s="177"/>
      <c r="J63" s="174" t="s">
        <v>9</v>
      </c>
      <c r="K63" s="176" t="s">
        <v>10</v>
      </c>
      <c r="L63" s="180"/>
      <c r="M63" s="180"/>
      <c r="N63" s="177"/>
    </row>
    <row r="64" spans="1:14" s="97" customFormat="1" ht="21" x14ac:dyDescent="0.45">
      <c r="A64" s="173"/>
      <c r="B64" s="173"/>
      <c r="C64" s="175"/>
      <c r="D64" s="173"/>
      <c r="E64" s="173"/>
      <c r="F64" s="178"/>
      <c r="G64" s="179"/>
      <c r="H64" s="178"/>
      <c r="I64" s="179"/>
      <c r="J64" s="175"/>
      <c r="K64" s="178"/>
      <c r="L64" s="181"/>
      <c r="M64" s="181"/>
      <c r="N64" s="179"/>
    </row>
    <row r="65" spans="1:14" x14ac:dyDescent="0.5">
      <c r="A65" s="51">
        <v>17</v>
      </c>
      <c r="B65" s="64" t="s">
        <v>357</v>
      </c>
      <c r="C65" s="50">
        <v>27900</v>
      </c>
      <c r="D65" s="50">
        <f>C65</f>
        <v>27900</v>
      </c>
      <c r="E65" s="51" t="s">
        <v>11</v>
      </c>
      <c r="F65" s="168" t="s">
        <v>316</v>
      </c>
      <c r="G65" s="167"/>
      <c r="H65" s="168" t="str">
        <f>F65</f>
        <v>นายจำเนียร  ฤกษ์ธิศรี</v>
      </c>
      <c r="I65" s="167"/>
      <c r="J65" s="51" t="s">
        <v>12</v>
      </c>
      <c r="K65" s="98" t="s">
        <v>13</v>
      </c>
      <c r="L65" s="103" t="str">
        <f>L57</f>
        <v>เลขที่</v>
      </c>
      <c r="M65" s="66">
        <v>245</v>
      </c>
      <c r="N65" s="55" t="str">
        <f>N57</f>
        <v>/2568</v>
      </c>
    </row>
    <row r="66" spans="1:14" x14ac:dyDescent="0.5">
      <c r="A66" s="51"/>
      <c r="B66" s="56"/>
      <c r="C66" s="57"/>
      <c r="D66" s="58"/>
      <c r="E66" s="59"/>
      <c r="F66" s="60" t="s">
        <v>14</v>
      </c>
      <c r="G66" s="61">
        <f>D65</f>
        <v>27900</v>
      </c>
      <c r="H66" s="60" t="s">
        <v>15</v>
      </c>
      <c r="I66" s="61">
        <f>G66</f>
        <v>27900</v>
      </c>
      <c r="J66" s="51" t="s">
        <v>16</v>
      </c>
      <c r="K66" s="98">
        <v>23</v>
      </c>
      <c r="L66" s="169" t="str">
        <f>L58</f>
        <v>มิถุนายน</v>
      </c>
      <c r="M66" s="169"/>
      <c r="N66" s="62" t="str">
        <f>N58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358</v>
      </c>
      <c r="C68" s="50">
        <v>5000</v>
      </c>
      <c r="D68" s="50">
        <f>C68</f>
        <v>5000</v>
      </c>
      <c r="E68" s="51" t="s">
        <v>11</v>
      </c>
      <c r="F68" s="168" t="s">
        <v>359</v>
      </c>
      <c r="G68" s="167"/>
      <c r="H68" s="168" t="str">
        <f>F68</f>
        <v>นางสาวผาณิต  กิจพยัคฆ์</v>
      </c>
      <c r="I68" s="167"/>
      <c r="J68" s="51" t="s">
        <v>12</v>
      </c>
      <c r="K68" s="98" t="s">
        <v>13</v>
      </c>
      <c r="L68" s="103" t="str">
        <f>L65</f>
        <v>เลขที่</v>
      </c>
      <c r="M68" s="66">
        <v>253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5000</v>
      </c>
      <c r="H69" s="60" t="s">
        <v>15</v>
      </c>
      <c r="I69" s="61">
        <f>G69</f>
        <v>5000</v>
      </c>
      <c r="J69" s="51" t="s">
        <v>16</v>
      </c>
      <c r="K69" s="98">
        <v>30</v>
      </c>
      <c r="L69" s="169" t="str">
        <f>L66</f>
        <v>มิถุนายน</v>
      </c>
      <c r="M69" s="169"/>
      <c r="N69" s="62" t="str">
        <f>N66</f>
        <v>2568</v>
      </c>
    </row>
    <row r="70" spans="1:14" x14ac:dyDescent="0.5">
      <c r="A70" s="51"/>
      <c r="B70" s="56"/>
      <c r="C70" s="57"/>
      <c r="D70" s="58"/>
      <c r="E70" s="59"/>
      <c r="F70" s="60"/>
      <c r="G70" s="61"/>
      <c r="H70" s="60"/>
      <c r="I70" s="61"/>
      <c r="J70" s="51"/>
      <c r="K70" s="98"/>
      <c r="L70" s="66"/>
      <c r="M70" s="66"/>
      <c r="N70" s="62"/>
    </row>
    <row r="71" spans="1:14" x14ac:dyDescent="0.5">
      <c r="A71" s="48">
        <v>19</v>
      </c>
      <c r="B71" s="64" t="s">
        <v>335</v>
      </c>
      <c r="C71" s="50">
        <v>18000</v>
      </c>
      <c r="D71" s="50">
        <f>C71</f>
        <v>18000</v>
      </c>
      <c r="E71" s="51" t="s">
        <v>11</v>
      </c>
      <c r="F71" s="168" t="s">
        <v>60</v>
      </c>
      <c r="G71" s="167"/>
      <c r="H71" s="168" t="str">
        <f>F71</f>
        <v>นายเสถียร  ฤมิสตรี</v>
      </c>
      <c r="I71" s="167"/>
      <c r="J71" s="51" t="s">
        <v>12</v>
      </c>
      <c r="K71" s="98" t="s">
        <v>13</v>
      </c>
      <c r="L71" s="103" t="str">
        <f>L39</f>
        <v>เลขที่</v>
      </c>
      <c r="M71" s="66">
        <v>226</v>
      </c>
      <c r="N71" s="55" t="str">
        <f>N39</f>
        <v>/2568</v>
      </c>
    </row>
    <row r="72" spans="1:14" x14ac:dyDescent="0.5">
      <c r="A72" s="48"/>
      <c r="B72" s="56" t="s">
        <v>336</v>
      </c>
      <c r="C72" s="91"/>
      <c r="D72" s="58"/>
      <c r="E72" s="59"/>
      <c r="F72" s="60" t="s">
        <v>14</v>
      </c>
      <c r="G72" s="61">
        <f>D71</f>
        <v>18000</v>
      </c>
      <c r="H72" s="60" t="s">
        <v>15</v>
      </c>
      <c r="I72" s="61">
        <f>G72</f>
        <v>18000</v>
      </c>
      <c r="J72" s="51" t="s">
        <v>16</v>
      </c>
      <c r="K72" s="98">
        <v>1</v>
      </c>
      <c r="L72" s="169" t="str">
        <f>L40</f>
        <v>มิถุนายน</v>
      </c>
      <c r="M72" s="169"/>
      <c r="N72" s="62" t="str">
        <f>N40</f>
        <v>2568</v>
      </c>
    </row>
    <row r="73" spans="1:14" x14ac:dyDescent="0.5">
      <c r="A73" s="51"/>
      <c r="B73" s="64"/>
      <c r="C73" s="105"/>
      <c r="D73" s="105"/>
      <c r="E73" s="51"/>
      <c r="F73" s="54"/>
      <c r="G73" s="53"/>
      <c r="H73" s="54"/>
      <c r="I73" s="53"/>
      <c r="J73" s="71"/>
      <c r="K73" s="99"/>
      <c r="L73" s="100"/>
      <c r="M73" s="101"/>
      <c r="N73" s="102"/>
    </row>
    <row r="74" spans="1:14" x14ac:dyDescent="0.5">
      <c r="A74" s="48">
        <v>20</v>
      </c>
      <c r="B74" s="64" t="s">
        <v>335</v>
      </c>
      <c r="C74" s="50">
        <v>18000</v>
      </c>
      <c r="D74" s="50">
        <f>C74</f>
        <v>18000</v>
      </c>
      <c r="E74" s="51" t="s">
        <v>11</v>
      </c>
      <c r="F74" s="168" t="s">
        <v>360</v>
      </c>
      <c r="G74" s="167"/>
      <c r="H74" s="168" t="str">
        <f>F74</f>
        <v>นางสาวทองหยิบ   ธีรพงษ์</v>
      </c>
      <c r="I74" s="167"/>
      <c r="J74" s="51" t="s">
        <v>12</v>
      </c>
      <c r="K74" s="98" t="s">
        <v>13</v>
      </c>
      <c r="L74" s="103" t="str">
        <f>L71</f>
        <v>เลขที่</v>
      </c>
      <c r="M74" s="66">
        <v>227</v>
      </c>
      <c r="N74" s="55" t="str">
        <f>N71</f>
        <v>/2568</v>
      </c>
    </row>
    <row r="75" spans="1:14" x14ac:dyDescent="0.5">
      <c r="A75" s="78"/>
      <c r="B75" s="56" t="s">
        <v>336</v>
      </c>
      <c r="C75" s="91"/>
      <c r="D75" s="58"/>
      <c r="E75" s="59"/>
      <c r="F75" s="60" t="s">
        <v>14</v>
      </c>
      <c r="G75" s="61">
        <f>D74</f>
        <v>18000</v>
      </c>
      <c r="H75" s="60" t="s">
        <v>15</v>
      </c>
      <c r="I75" s="61">
        <f>G75</f>
        <v>18000</v>
      </c>
      <c r="J75" s="51" t="s">
        <v>16</v>
      </c>
      <c r="K75" s="98">
        <v>1</v>
      </c>
      <c r="L75" s="169" t="str">
        <f>L72</f>
        <v>มิถุนายน</v>
      </c>
      <c r="M75" s="169"/>
      <c r="N75" s="62" t="str">
        <f>N8</f>
        <v>2568</v>
      </c>
    </row>
    <row r="76" spans="1:14" x14ac:dyDescent="0.5">
      <c r="A76" s="48"/>
      <c r="B76" s="67"/>
      <c r="C76" s="68"/>
      <c r="D76" s="67"/>
      <c r="E76" s="51"/>
      <c r="F76" s="69"/>
      <c r="G76" s="70"/>
      <c r="H76" s="69"/>
      <c r="I76" s="70"/>
      <c r="J76" s="71"/>
      <c r="K76" s="69"/>
      <c r="L76" s="101"/>
      <c r="M76" s="101"/>
      <c r="N76" s="102"/>
    </row>
    <row r="77" spans="1:14" x14ac:dyDescent="0.5">
      <c r="A77" s="48">
        <v>21</v>
      </c>
      <c r="B77" s="64" t="s">
        <v>335</v>
      </c>
      <c r="C77" s="50">
        <v>26000</v>
      </c>
      <c r="D77" s="50">
        <f>C77</f>
        <v>26000</v>
      </c>
      <c r="E77" s="51" t="s">
        <v>11</v>
      </c>
      <c r="F77" s="168" t="s">
        <v>62</v>
      </c>
      <c r="G77" s="167"/>
      <c r="H77" s="168" t="str">
        <f>F77</f>
        <v>นายภาสกร  วรธรรมธนากร</v>
      </c>
      <c r="I77" s="167"/>
      <c r="J77" s="51" t="s">
        <v>12</v>
      </c>
      <c r="K77" s="98" t="s">
        <v>18</v>
      </c>
      <c r="L77" s="103" t="str">
        <f>L74</f>
        <v>เลขที่</v>
      </c>
      <c r="M77" s="66">
        <v>228</v>
      </c>
      <c r="N77" s="55" t="str">
        <f>N74</f>
        <v>/2568</v>
      </c>
    </row>
    <row r="78" spans="1:14" x14ac:dyDescent="0.5">
      <c r="A78" s="51"/>
      <c r="B78" s="56" t="s">
        <v>336</v>
      </c>
      <c r="C78" s="91"/>
      <c r="D78" s="58"/>
      <c r="E78" s="59"/>
      <c r="F78" s="60" t="s">
        <v>14</v>
      </c>
      <c r="G78" s="61">
        <f>D77</f>
        <v>26000</v>
      </c>
      <c r="H78" s="60" t="s">
        <v>15</v>
      </c>
      <c r="I78" s="61">
        <f>G78</f>
        <v>26000</v>
      </c>
      <c r="J78" s="51" t="s">
        <v>16</v>
      </c>
      <c r="K78" s="98">
        <v>1</v>
      </c>
      <c r="L78" s="169" t="str">
        <f>L75</f>
        <v>มิถุนายน</v>
      </c>
      <c r="M78" s="169"/>
      <c r="N78" s="62" t="str">
        <f>N11</f>
        <v>2568</v>
      </c>
    </row>
    <row r="79" spans="1:14" x14ac:dyDescent="0.5">
      <c r="A79" s="5"/>
      <c r="B79" s="64"/>
      <c r="C79" s="107"/>
      <c r="D79" s="107"/>
      <c r="E79" s="51"/>
      <c r="F79" s="84"/>
      <c r="G79" s="85"/>
      <c r="H79" s="84"/>
      <c r="I79" s="85"/>
      <c r="J79" s="58"/>
      <c r="K79" s="84"/>
      <c r="L79" s="104"/>
      <c r="M79" s="72"/>
      <c r="N79" s="102"/>
    </row>
    <row r="80" spans="1:14" x14ac:dyDescent="0.5">
      <c r="A80" s="5">
        <v>22</v>
      </c>
      <c r="B80" s="64" t="s">
        <v>335</v>
      </c>
      <c r="C80" s="50">
        <v>22000</v>
      </c>
      <c r="D80" s="50">
        <f>C80</f>
        <v>22000</v>
      </c>
      <c r="E80" s="51" t="s">
        <v>11</v>
      </c>
      <c r="F80" s="168" t="s">
        <v>64</v>
      </c>
      <c r="G80" s="167"/>
      <c r="H80" s="168" t="str">
        <f>F80</f>
        <v>นายจำลอง  มงคลนาม</v>
      </c>
      <c r="I80" s="167"/>
      <c r="J80" s="51" t="s">
        <v>12</v>
      </c>
      <c r="K80" s="98" t="s">
        <v>13</v>
      </c>
      <c r="L80" s="103" t="str">
        <f>L77</f>
        <v>เลขที่</v>
      </c>
      <c r="M80" s="66">
        <v>229</v>
      </c>
      <c r="N80" s="55" t="str">
        <f>N77</f>
        <v>/2568</v>
      </c>
    </row>
    <row r="81" spans="1:14" x14ac:dyDescent="0.5">
      <c r="A81" s="51"/>
      <c r="B81" s="56" t="s">
        <v>336</v>
      </c>
      <c r="C81" s="91"/>
      <c r="D81" s="58"/>
      <c r="E81" s="59"/>
      <c r="F81" s="60" t="s">
        <v>14</v>
      </c>
      <c r="G81" s="61">
        <f>D80</f>
        <v>22000</v>
      </c>
      <c r="H81" s="60" t="s">
        <v>15</v>
      </c>
      <c r="I81" s="61">
        <f>G81</f>
        <v>22000</v>
      </c>
      <c r="J81" s="51" t="s">
        <v>16</v>
      </c>
      <c r="K81" s="98">
        <v>1</v>
      </c>
      <c r="L81" s="169" t="str">
        <f>L78</f>
        <v>มิถุนายน</v>
      </c>
      <c r="M81" s="169"/>
      <c r="N81" s="62" t="str">
        <f>N14</f>
        <v>2568</v>
      </c>
    </row>
    <row r="82" spans="1:14" x14ac:dyDescent="0.5">
      <c r="A82" s="51"/>
      <c r="B82" s="58"/>
      <c r="C82" s="57"/>
      <c r="D82" s="58"/>
      <c r="E82" s="59"/>
      <c r="F82" s="54"/>
      <c r="G82" s="53"/>
      <c r="H82" s="54"/>
      <c r="I82" s="53"/>
      <c r="J82" s="51"/>
      <c r="K82" s="54"/>
      <c r="L82" s="72"/>
      <c r="M82" s="72"/>
      <c r="N82" s="106"/>
    </row>
    <row r="83" spans="1:14" x14ac:dyDescent="0.5">
      <c r="A83" s="51">
        <v>23</v>
      </c>
      <c r="B83" s="64" t="s">
        <v>335</v>
      </c>
      <c r="C83" s="50">
        <v>18000</v>
      </c>
      <c r="D83" s="50">
        <f>C83</f>
        <v>18000</v>
      </c>
      <c r="E83" s="51" t="s">
        <v>11</v>
      </c>
      <c r="F83" s="168" t="s">
        <v>65</v>
      </c>
      <c r="G83" s="167"/>
      <c r="H83" s="168" t="str">
        <f>F83</f>
        <v>นายสุชาติ  พึ่งใจ</v>
      </c>
      <c r="I83" s="167"/>
      <c r="J83" s="51" t="s">
        <v>12</v>
      </c>
      <c r="K83" s="98" t="s">
        <v>13</v>
      </c>
      <c r="L83" s="103" t="str">
        <f>L80</f>
        <v>เลขที่</v>
      </c>
      <c r="M83" s="66">
        <v>230</v>
      </c>
      <c r="N83" s="55" t="str">
        <f>N80</f>
        <v>/2568</v>
      </c>
    </row>
    <row r="84" spans="1:14" x14ac:dyDescent="0.5">
      <c r="A84" s="48"/>
      <c r="B84" s="56" t="s">
        <v>336</v>
      </c>
      <c r="C84" s="91"/>
      <c r="D84" s="58"/>
      <c r="E84" s="59"/>
      <c r="F84" s="60" t="s">
        <v>14</v>
      </c>
      <c r="G84" s="61">
        <f>D83</f>
        <v>18000</v>
      </c>
      <c r="H84" s="60" t="s">
        <v>15</v>
      </c>
      <c r="I84" s="61">
        <f>G84</f>
        <v>18000</v>
      </c>
      <c r="J84" s="51" t="s">
        <v>16</v>
      </c>
      <c r="K84" s="98">
        <v>1</v>
      </c>
      <c r="L84" s="169" t="str">
        <f>L81</f>
        <v>มิถุนายน</v>
      </c>
      <c r="M84" s="169"/>
      <c r="N84" s="62" t="str">
        <f>N17</f>
        <v>2568</v>
      </c>
    </row>
    <row r="85" spans="1:14" x14ac:dyDescent="0.5">
      <c r="A85" s="51"/>
      <c r="B85" s="67"/>
      <c r="C85" s="68"/>
      <c r="D85" s="67"/>
      <c r="E85" s="51"/>
      <c r="F85" s="69"/>
      <c r="G85" s="70"/>
      <c r="H85" s="69"/>
      <c r="I85" s="70"/>
      <c r="J85" s="71"/>
      <c r="K85" s="54"/>
      <c r="L85" s="72"/>
      <c r="M85" s="72"/>
      <c r="N85" s="73"/>
    </row>
    <row r="86" spans="1:14" x14ac:dyDescent="0.5">
      <c r="A86" s="51">
        <v>24</v>
      </c>
      <c r="B86" s="64" t="s">
        <v>335</v>
      </c>
      <c r="C86" s="50">
        <v>28000</v>
      </c>
      <c r="D86" s="50">
        <f>C86</f>
        <v>28000</v>
      </c>
      <c r="E86" s="51" t="s">
        <v>11</v>
      </c>
      <c r="F86" s="168" t="s">
        <v>66</v>
      </c>
      <c r="G86" s="167"/>
      <c r="H86" s="168" t="str">
        <f>F86</f>
        <v>นางนงเยาว์  พันธุ์เณร</v>
      </c>
      <c r="I86" s="167"/>
      <c r="J86" s="51" t="s">
        <v>12</v>
      </c>
      <c r="K86" s="98" t="s">
        <v>13</v>
      </c>
      <c r="L86" s="103" t="str">
        <f>L83</f>
        <v>เลขที่</v>
      </c>
      <c r="M86" s="66">
        <v>231</v>
      </c>
      <c r="N86" s="55" t="str">
        <f>N83</f>
        <v>/2568</v>
      </c>
    </row>
    <row r="87" spans="1:14" x14ac:dyDescent="0.5">
      <c r="A87" s="108"/>
      <c r="B87" s="56" t="s">
        <v>336</v>
      </c>
      <c r="C87" s="91"/>
      <c r="D87" s="58"/>
      <c r="E87" s="59"/>
      <c r="F87" s="60" t="s">
        <v>14</v>
      </c>
      <c r="G87" s="61">
        <f>D86</f>
        <v>28000</v>
      </c>
      <c r="H87" s="60" t="s">
        <v>15</v>
      </c>
      <c r="I87" s="61">
        <f>G87</f>
        <v>28000</v>
      </c>
      <c r="J87" s="51" t="s">
        <v>16</v>
      </c>
      <c r="K87" s="98">
        <v>1</v>
      </c>
      <c r="L87" s="169" t="str">
        <f>L84</f>
        <v>มิถุนายน</v>
      </c>
      <c r="M87" s="169"/>
      <c r="N87" s="62" t="str">
        <f>N20</f>
        <v>2568</v>
      </c>
    </row>
    <row r="88" spans="1:14" s="96" customFormat="1" x14ac:dyDescent="0.5">
      <c r="A88" s="170" t="s">
        <v>0</v>
      </c>
      <c r="B88" s="170"/>
      <c r="C88" s="170"/>
      <c r="D88" s="170"/>
      <c r="E88" s="170"/>
      <c r="F88" s="170"/>
      <c r="G88" s="170"/>
      <c r="H88" s="170"/>
      <c r="I88" s="170"/>
      <c r="J88" s="170"/>
      <c r="K88" s="170"/>
      <c r="L88" s="170"/>
      <c r="M88" s="170"/>
      <c r="N88" s="170"/>
    </row>
    <row r="89" spans="1:14" s="96" customFormat="1" x14ac:dyDescent="0.5">
      <c r="A89" s="171" t="s">
        <v>471</v>
      </c>
      <c r="B89" s="171"/>
      <c r="C89" s="171"/>
      <c r="D89" s="171"/>
      <c r="E89" s="171"/>
      <c r="F89" s="171"/>
      <c r="G89" s="171"/>
      <c r="H89" s="171"/>
      <c r="I89" s="171"/>
      <c r="J89" s="171"/>
      <c r="K89" s="171"/>
      <c r="L89" s="171"/>
      <c r="M89" s="171"/>
      <c r="N89" s="171"/>
    </row>
    <row r="90" spans="1:14" s="96" customFormat="1" x14ac:dyDescent="0.5">
      <c r="A90" s="171" t="s">
        <v>1</v>
      </c>
      <c r="B90" s="171"/>
      <c r="C90" s="171"/>
      <c r="D90" s="171"/>
      <c r="E90" s="171"/>
      <c r="F90" s="171"/>
      <c r="G90" s="171"/>
      <c r="H90" s="171"/>
      <c r="I90" s="171"/>
      <c r="J90" s="171"/>
      <c r="K90" s="171"/>
      <c r="L90" s="171"/>
      <c r="M90" s="171"/>
      <c r="N90" s="171"/>
    </row>
    <row r="91" spans="1:14" s="96" customFormat="1" x14ac:dyDescent="0.5">
      <c r="A91" s="171" t="s">
        <v>487</v>
      </c>
      <c r="B91" s="171"/>
      <c r="C91" s="171"/>
      <c r="D91" s="171"/>
      <c r="E91" s="171"/>
      <c r="F91" s="171"/>
      <c r="G91" s="171"/>
      <c r="H91" s="171"/>
      <c r="I91" s="171"/>
      <c r="J91" s="171"/>
      <c r="K91" s="171"/>
      <c r="L91" s="171"/>
      <c r="M91" s="171"/>
      <c r="N91" s="171"/>
    </row>
    <row r="92" spans="1:14" s="97" customFormat="1" ht="43.5" customHeight="1" x14ac:dyDescent="0.45">
      <c r="A92" s="172" t="s">
        <v>2</v>
      </c>
      <c r="B92" s="172" t="s">
        <v>3</v>
      </c>
      <c r="C92" s="174" t="s">
        <v>4</v>
      </c>
      <c r="D92" s="172" t="s">
        <v>5</v>
      </c>
      <c r="E92" s="172" t="s">
        <v>6</v>
      </c>
      <c r="F92" s="176" t="s">
        <v>7</v>
      </c>
      <c r="G92" s="177"/>
      <c r="H92" s="176" t="s">
        <v>8</v>
      </c>
      <c r="I92" s="177"/>
      <c r="J92" s="174" t="s">
        <v>9</v>
      </c>
      <c r="K92" s="176" t="s">
        <v>10</v>
      </c>
      <c r="L92" s="180"/>
      <c r="M92" s="180"/>
      <c r="N92" s="177"/>
    </row>
    <row r="93" spans="1:14" s="97" customFormat="1" ht="21" x14ac:dyDescent="0.45">
      <c r="A93" s="173"/>
      <c r="B93" s="173"/>
      <c r="C93" s="175"/>
      <c r="D93" s="173"/>
      <c r="E93" s="173"/>
      <c r="F93" s="178"/>
      <c r="G93" s="179"/>
      <c r="H93" s="178"/>
      <c r="I93" s="179"/>
      <c r="J93" s="175"/>
      <c r="K93" s="178"/>
      <c r="L93" s="181"/>
      <c r="M93" s="181"/>
      <c r="N93" s="179"/>
    </row>
    <row r="94" spans="1:14" x14ac:dyDescent="0.5">
      <c r="A94" s="51">
        <v>25</v>
      </c>
      <c r="B94" s="64" t="s">
        <v>335</v>
      </c>
      <c r="C94" s="50">
        <v>30000</v>
      </c>
      <c r="D94" s="50">
        <f>C94</f>
        <v>30000</v>
      </c>
      <c r="E94" s="51" t="s">
        <v>11</v>
      </c>
      <c r="F94" s="168" t="s">
        <v>67</v>
      </c>
      <c r="G94" s="167"/>
      <c r="H94" s="168" t="str">
        <f>F94</f>
        <v>นางสาวอรพิน  ปัญญาสิงห์</v>
      </c>
      <c r="I94" s="167"/>
      <c r="J94" s="51" t="s">
        <v>12</v>
      </c>
      <c r="K94" s="98" t="s">
        <v>13</v>
      </c>
      <c r="L94" s="103" t="str">
        <f>L86</f>
        <v>เลขที่</v>
      </c>
      <c r="M94" s="66">
        <v>232</v>
      </c>
      <c r="N94" s="55" t="str">
        <f>N86</f>
        <v>/2568</v>
      </c>
    </row>
    <row r="95" spans="1:14" x14ac:dyDescent="0.5">
      <c r="A95" s="51"/>
      <c r="B95" s="56" t="s">
        <v>336</v>
      </c>
      <c r="C95" s="91"/>
      <c r="D95" s="58"/>
      <c r="E95" s="59"/>
      <c r="F95" s="60" t="s">
        <v>14</v>
      </c>
      <c r="G95" s="61">
        <f>D94</f>
        <v>30000</v>
      </c>
      <c r="H95" s="60" t="s">
        <v>15</v>
      </c>
      <c r="I95" s="61">
        <f>G95</f>
        <v>30000</v>
      </c>
      <c r="J95" s="51" t="s">
        <v>16</v>
      </c>
      <c r="K95" s="98">
        <v>1</v>
      </c>
      <c r="L95" s="169" t="str">
        <f>L87</f>
        <v>มิถุนายน</v>
      </c>
      <c r="M95" s="169"/>
      <c r="N95" s="62" t="str">
        <f>N23</f>
        <v>2568</v>
      </c>
    </row>
    <row r="96" spans="1:14" x14ac:dyDescent="0.5">
      <c r="A96" s="51"/>
      <c r="B96" s="58"/>
      <c r="C96" s="50"/>
      <c r="D96" s="50"/>
      <c r="E96" s="51"/>
      <c r="F96" s="54"/>
      <c r="G96" s="53"/>
      <c r="H96" s="54"/>
      <c r="I96" s="53"/>
      <c r="J96" s="51"/>
      <c r="K96" s="54"/>
      <c r="L96" s="72"/>
      <c r="M96" s="72"/>
      <c r="N96" s="73"/>
    </row>
    <row r="97" spans="1:14" x14ac:dyDescent="0.5">
      <c r="A97" s="51">
        <v>26</v>
      </c>
      <c r="B97" s="64" t="s">
        <v>335</v>
      </c>
      <c r="C97" s="50">
        <v>26000</v>
      </c>
      <c r="D97" s="50">
        <f>C97</f>
        <v>26000</v>
      </c>
      <c r="E97" s="51" t="s">
        <v>11</v>
      </c>
      <c r="F97" s="168" t="s">
        <v>68</v>
      </c>
      <c r="G97" s="167"/>
      <c r="H97" s="168" t="str">
        <f>F97</f>
        <v>นางสาวอภิฌาพร  จุงใจ</v>
      </c>
      <c r="I97" s="167"/>
      <c r="J97" s="51" t="s">
        <v>12</v>
      </c>
      <c r="K97" s="98" t="s">
        <v>13</v>
      </c>
      <c r="L97" s="103" t="str">
        <f>L94</f>
        <v>เลขที่</v>
      </c>
      <c r="M97" s="66">
        <v>233</v>
      </c>
      <c r="N97" s="55" t="str">
        <f>N94</f>
        <v>/2568</v>
      </c>
    </row>
    <row r="98" spans="1:14" x14ac:dyDescent="0.5">
      <c r="A98" s="51"/>
      <c r="B98" s="56" t="s">
        <v>336</v>
      </c>
      <c r="C98" s="91"/>
      <c r="D98" s="58"/>
      <c r="E98" s="59"/>
      <c r="F98" s="60" t="s">
        <v>14</v>
      </c>
      <c r="G98" s="61">
        <f>D97</f>
        <v>26000</v>
      </c>
      <c r="H98" s="60" t="s">
        <v>15</v>
      </c>
      <c r="I98" s="61">
        <f>G98</f>
        <v>26000</v>
      </c>
      <c r="J98" s="51" t="s">
        <v>16</v>
      </c>
      <c r="K98" s="98">
        <v>1</v>
      </c>
      <c r="L98" s="169" t="str">
        <f>L95</f>
        <v>มิถุนายน</v>
      </c>
      <c r="M98" s="169"/>
      <c r="N98" s="62" t="str">
        <f>N26</f>
        <v>2568</v>
      </c>
    </row>
    <row r="99" spans="1:14" x14ac:dyDescent="0.5">
      <c r="A99" s="51"/>
      <c r="B99" s="56"/>
      <c r="C99" s="91"/>
      <c r="D99" s="58"/>
      <c r="E99" s="59"/>
      <c r="F99" s="60"/>
      <c r="G99" s="61"/>
      <c r="H99" s="60"/>
      <c r="I99" s="61"/>
      <c r="J99" s="51"/>
      <c r="K99" s="98"/>
      <c r="L99" s="66"/>
      <c r="M99" s="66"/>
      <c r="N99" s="62"/>
    </row>
    <row r="100" spans="1:14" x14ac:dyDescent="0.5">
      <c r="A100" s="48">
        <v>27</v>
      </c>
      <c r="B100" s="64" t="s">
        <v>335</v>
      </c>
      <c r="C100" s="50">
        <v>30000</v>
      </c>
      <c r="D100" s="50">
        <f>C100</f>
        <v>30000</v>
      </c>
      <c r="E100" s="51" t="s">
        <v>11</v>
      </c>
      <c r="F100" s="168" t="s">
        <v>69</v>
      </c>
      <c r="G100" s="167"/>
      <c r="H100" s="168" t="str">
        <f>F100</f>
        <v>นางสาวณัฐณี  เอกตระกูล</v>
      </c>
      <c r="I100" s="167"/>
      <c r="J100" s="51" t="s">
        <v>12</v>
      </c>
      <c r="K100" s="98" t="s">
        <v>18</v>
      </c>
      <c r="L100" s="103" t="str">
        <f>L7</f>
        <v>เลขที่</v>
      </c>
      <c r="M100" s="66">
        <v>234</v>
      </c>
      <c r="N100" s="55" t="str">
        <f>N7</f>
        <v>/2568</v>
      </c>
    </row>
    <row r="101" spans="1:14" x14ac:dyDescent="0.5">
      <c r="A101" s="48"/>
      <c r="B101" s="56" t="s">
        <v>336</v>
      </c>
      <c r="C101" s="91"/>
      <c r="D101" s="58"/>
      <c r="E101" s="59"/>
      <c r="F101" s="60" t="s">
        <v>14</v>
      </c>
      <c r="G101" s="61">
        <f>D100</f>
        <v>30000</v>
      </c>
      <c r="H101" s="60" t="s">
        <v>15</v>
      </c>
      <c r="I101" s="61">
        <f>G101</f>
        <v>30000</v>
      </c>
      <c r="J101" s="51" t="s">
        <v>16</v>
      </c>
      <c r="K101" s="98">
        <v>1</v>
      </c>
      <c r="L101" s="169" t="str">
        <f>L8</f>
        <v>มิถุนายน</v>
      </c>
      <c r="M101" s="169"/>
      <c r="N101" s="62" t="str">
        <f>N8</f>
        <v>2568</v>
      </c>
    </row>
    <row r="102" spans="1:14" x14ac:dyDescent="0.5">
      <c r="A102" s="51"/>
      <c r="B102" s="64"/>
      <c r="C102" s="105"/>
      <c r="D102" s="105"/>
      <c r="E102" s="51"/>
      <c r="F102" s="54"/>
      <c r="G102" s="53"/>
      <c r="H102" s="54"/>
      <c r="I102" s="53"/>
      <c r="J102" s="71"/>
      <c r="K102" s="99"/>
      <c r="L102" s="100"/>
      <c r="M102" s="101"/>
      <c r="N102" s="102"/>
    </row>
    <row r="103" spans="1:14" x14ac:dyDescent="0.5">
      <c r="A103" s="48">
        <v>28</v>
      </c>
      <c r="B103" s="64" t="s">
        <v>335</v>
      </c>
      <c r="C103" s="50">
        <v>30000</v>
      </c>
      <c r="D103" s="50">
        <f>C103</f>
        <v>30000</v>
      </c>
      <c r="E103" s="51" t="s">
        <v>11</v>
      </c>
      <c r="F103" s="168" t="s">
        <v>28</v>
      </c>
      <c r="G103" s="167"/>
      <c r="H103" s="168" t="str">
        <f>F103</f>
        <v>นางสาวนพเก้า  ทรงศิริ</v>
      </c>
      <c r="I103" s="167"/>
      <c r="J103" s="51" t="s">
        <v>12</v>
      </c>
      <c r="K103" s="98" t="s">
        <v>13</v>
      </c>
      <c r="L103" s="103" t="str">
        <f>L100</f>
        <v>เลขที่</v>
      </c>
      <c r="M103" s="66">
        <v>235</v>
      </c>
      <c r="N103" s="55" t="str">
        <f>N100</f>
        <v>/2568</v>
      </c>
    </row>
    <row r="104" spans="1:14" x14ac:dyDescent="0.5">
      <c r="A104" s="78"/>
      <c r="B104" s="56" t="s">
        <v>336</v>
      </c>
      <c r="C104" s="91"/>
      <c r="D104" s="58"/>
      <c r="E104" s="59"/>
      <c r="F104" s="60" t="s">
        <v>14</v>
      </c>
      <c r="G104" s="61">
        <f>D103</f>
        <v>30000</v>
      </c>
      <c r="H104" s="60" t="s">
        <v>15</v>
      </c>
      <c r="I104" s="61">
        <f>G104</f>
        <v>30000</v>
      </c>
      <c r="J104" s="51" t="s">
        <v>16</v>
      </c>
      <c r="K104" s="98">
        <v>1</v>
      </c>
      <c r="L104" s="169" t="str">
        <f>L101</f>
        <v>มิถุนายน</v>
      </c>
      <c r="M104" s="169"/>
      <c r="N104" s="62" t="str">
        <f>N8</f>
        <v>2568</v>
      </c>
    </row>
    <row r="105" spans="1:14" x14ac:dyDescent="0.5">
      <c r="A105" s="48"/>
      <c r="B105" s="67"/>
      <c r="C105" s="68"/>
      <c r="D105" s="67"/>
      <c r="E105" s="51"/>
      <c r="F105" s="69"/>
      <c r="G105" s="70"/>
      <c r="H105" s="69"/>
      <c r="I105" s="70"/>
      <c r="J105" s="71"/>
      <c r="K105" s="69"/>
      <c r="L105" s="101"/>
      <c r="M105" s="101"/>
      <c r="N105" s="102"/>
    </row>
    <row r="106" spans="1:14" x14ac:dyDescent="0.5">
      <c r="A106" s="48">
        <v>29</v>
      </c>
      <c r="B106" s="64" t="s">
        <v>335</v>
      </c>
      <c r="C106" s="50">
        <v>30000</v>
      </c>
      <c r="D106" s="50">
        <f>C106</f>
        <v>30000</v>
      </c>
      <c r="E106" s="51" t="s">
        <v>11</v>
      </c>
      <c r="F106" s="168" t="s">
        <v>70</v>
      </c>
      <c r="G106" s="167"/>
      <c r="H106" s="168" t="str">
        <f>F106</f>
        <v>นางสาววัลวิภา  ฉายแสง</v>
      </c>
      <c r="I106" s="167"/>
      <c r="J106" s="51" t="s">
        <v>12</v>
      </c>
      <c r="K106" s="98" t="s">
        <v>13</v>
      </c>
      <c r="L106" s="103" t="str">
        <f>L103</f>
        <v>เลขที่</v>
      </c>
      <c r="M106" s="66">
        <v>236</v>
      </c>
      <c r="N106" s="55" t="str">
        <f>N103</f>
        <v>/2568</v>
      </c>
    </row>
    <row r="107" spans="1:14" x14ac:dyDescent="0.5">
      <c r="A107" s="51"/>
      <c r="B107" s="56" t="s">
        <v>336</v>
      </c>
      <c r="C107" s="91"/>
      <c r="D107" s="58"/>
      <c r="E107" s="59"/>
      <c r="F107" s="60" t="s">
        <v>14</v>
      </c>
      <c r="G107" s="61">
        <f>D106</f>
        <v>30000</v>
      </c>
      <c r="H107" s="60" t="s">
        <v>15</v>
      </c>
      <c r="I107" s="61">
        <f>G107</f>
        <v>30000</v>
      </c>
      <c r="J107" s="51" t="s">
        <v>16</v>
      </c>
      <c r="K107" s="98">
        <v>1</v>
      </c>
      <c r="L107" s="169" t="str">
        <f>L104</f>
        <v>มิถุนายน</v>
      </c>
      <c r="M107" s="169"/>
      <c r="N107" s="62" t="str">
        <f>N8</f>
        <v>2568</v>
      </c>
    </row>
    <row r="108" spans="1:14" x14ac:dyDescent="0.5">
      <c r="A108" s="5"/>
      <c r="B108" s="64"/>
      <c r="C108" s="107"/>
      <c r="D108" s="107"/>
      <c r="E108" s="51"/>
      <c r="F108" s="84"/>
      <c r="G108" s="85"/>
      <c r="H108" s="84"/>
      <c r="I108" s="85"/>
      <c r="J108" s="58"/>
      <c r="K108" s="84"/>
      <c r="L108" s="104"/>
      <c r="M108" s="72"/>
      <c r="N108" s="102"/>
    </row>
    <row r="109" spans="1:14" x14ac:dyDescent="0.5">
      <c r="A109" s="5">
        <v>30</v>
      </c>
      <c r="B109" s="64" t="s">
        <v>335</v>
      </c>
      <c r="C109" s="50">
        <v>30000</v>
      </c>
      <c r="D109" s="50">
        <f>C109</f>
        <v>30000</v>
      </c>
      <c r="E109" s="51" t="s">
        <v>11</v>
      </c>
      <c r="F109" s="168" t="s">
        <v>71</v>
      </c>
      <c r="G109" s="167"/>
      <c r="H109" s="168" t="str">
        <f>F109</f>
        <v>นายแสนปิติ  จันแทน</v>
      </c>
      <c r="I109" s="167"/>
      <c r="J109" s="51" t="s">
        <v>12</v>
      </c>
      <c r="K109" s="98" t="s">
        <v>13</v>
      </c>
      <c r="L109" s="103" t="str">
        <f>L106</f>
        <v>เลขที่</v>
      </c>
      <c r="M109" s="66">
        <v>237</v>
      </c>
      <c r="N109" s="55" t="str">
        <f>N106</f>
        <v>/2568</v>
      </c>
    </row>
    <row r="110" spans="1:14" x14ac:dyDescent="0.5">
      <c r="A110" s="51"/>
      <c r="B110" s="56" t="s">
        <v>336</v>
      </c>
      <c r="C110" s="91"/>
      <c r="D110" s="58"/>
      <c r="E110" s="59"/>
      <c r="F110" s="60" t="s">
        <v>14</v>
      </c>
      <c r="G110" s="61">
        <f>D109</f>
        <v>30000</v>
      </c>
      <c r="H110" s="60" t="s">
        <v>15</v>
      </c>
      <c r="I110" s="61">
        <f>G110</f>
        <v>30000</v>
      </c>
      <c r="J110" s="51" t="s">
        <v>16</v>
      </c>
      <c r="K110" s="98">
        <v>1</v>
      </c>
      <c r="L110" s="169" t="str">
        <f>L107</f>
        <v>มิถุนายน</v>
      </c>
      <c r="M110" s="169"/>
      <c r="N110" s="62" t="str">
        <f>N11</f>
        <v>2568</v>
      </c>
    </row>
    <row r="111" spans="1:14" x14ac:dyDescent="0.5">
      <c r="A111" s="51"/>
      <c r="B111" s="58"/>
      <c r="C111" s="57"/>
      <c r="D111" s="58"/>
      <c r="E111" s="59"/>
      <c r="F111" s="54"/>
      <c r="G111" s="53"/>
      <c r="H111" s="54"/>
      <c r="I111" s="53"/>
      <c r="J111" s="71"/>
      <c r="K111" s="54"/>
      <c r="L111" s="72"/>
      <c r="M111" s="72"/>
      <c r="N111" s="106"/>
    </row>
    <row r="112" spans="1:14" x14ac:dyDescent="0.5">
      <c r="A112" s="51">
        <v>31</v>
      </c>
      <c r="B112" s="64" t="s">
        <v>335</v>
      </c>
      <c r="C112" s="50">
        <v>30000</v>
      </c>
      <c r="D112" s="50">
        <f>C112</f>
        <v>30000</v>
      </c>
      <c r="E112" s="51" t="s">
        <v>11</v>
      </c>
      <c r="F112" s="168" t="s">
        <v>226</v>
      </c>
      <c r="G112" s="167"/>
      <c r="H112" s="168" t="str">
        <f>F112</f>
        <v xml:space="preserve">นางสาวชนาภา  พวงศิริ </v>
      </c>
      <c r="I112" s="167"/>
      <c r="J112" s="51" t="s">
        <v>12</v>
      </c>
      <c r="K112" s="98" t="s">
        <v>13</v>
      </c>
      <c r="L112" s="103" t="str">
        <f>L109</f>
        <v>เลขที่</v>
      </c>
      <c r="M112" s="66">
        <v>238</v>
      </c>
      <c r="N112" s="55" t="str">
        <f>N109</f>
        <v>/2568</v>
      </c>
    </row>
    <row r="113" spans="1:14" x14ac:dyDescent="0.5">
      <c r="A113" s="48"/>
      <c r="B113" s="56" t="s">
        <v>336</v>
      </c>
      <c r="C113" s="91"/>
      <c r="D113" s="58"/>
      <c r="E113" s="59"/>
      <c r="F113" s="60" t="s">
        <v>14</v>
      </c>
      <c r="G113" s="61">
        <f>D112</f>
        <v>30000</v>
      </c>
      <c r="H113" s="60" t="s">
        <v>15</v>
      </c>
      <c r="I113" s="61">
        <f>G113</f>
        <v>30000</v>
      </c>
      <c r="J113" s="51" t="s">
        <v>16</v>
      </c>
      <c r="K113" s="98">
        <v>1</v>
      </c>
      <c r="L113" s="169" t="str">
        <f>L110</f>
        <v>มิถุนายน</v>
      </c>
      <c r="M113" s="169"/>
      <c r="N113" s="62" t="str">
        <f>N14</f>
        <v>2568</v>
      </c>
    </row>
    <row r="114" spans="1:14" x14ac:dyDescent="0.5">
      <c r="A114" s="51"/>
      <c r="B114" s="64"/>
      <c r="C114" s="50"/>
      <c r="D114" s="50"/>
      <c r="E114" s="51"/>
      <c r="F114" s="168"/>
      <c r="G114" s="167"/>
      <c r="H114" s="168"/>
      <c r="I114" s="167"/>
      <c r="J114" s="71"/>
      <c r="K114" s="54"/>
      <c r="L114" s="72"/>
      <c r="M114" s="72"/>
      <c r="N114" s="73"/>
    </row>
    <row r="115" spans="1:14" x14ac:dyDescent="0.5">
      <c r="A115" s="51">
        <v>32</v>
      </c>
      <c r="B115" s="64" t="s">
        <v>335</v>
      </c>
      <c r="C115" s="50">
        <v>30000</v>
      </c>
      <c r="D115" s="50">
        <f>C115</f>
        <v>30000</v>
      </c>
      <c r="E115" s="51" t="s">
        <v>11</v>
      </c>
      <c r="F115" s="168" t="s">
        <v>227</v>
      </c>
      <c r="G115" s="167"/>
      <c r="H115" s="168" t="str">
        <f>F115</f>
        <v>นายพิริยะ ธะนีรมย์</v>
      </c>
      <c r="I115" s="167"/>
      <c r="J115" s="51" t="s">
        <v>12</v>
      </c>
      <c r="K115" s="98" t="s">
        <v>13</v>
      </c>
      <c r="L115" s="103" t="str">
        <f>L112</f>
        <v>เลขที่</v>
      </c>
      <c r="M115" s="66">
        <v>239</v>
      </c>
      <c r="N115" s="55" t="str">
        <f>N112</f>
        <v>/2568</v>
      </c>
    </row>
    <row r="116" spans="1:14" x14ac:dyDescent="0.5">
      <c r="A116" s="108"/>
      <c r="B116" s="56" t="s">
        <v>336</v>
      </c>
      <c r="C116" s="91"/>
      <c r="D116" s="58"/>
      <c r="E116" s="59"/>
      <c r="F116" s="60" t="s">
        <v>14</v>
      </c>
      <c r="G116" s="61">
        <f>D115</f>
        <v>30000</v>
      </c>
      <c r="H116" s="60" t="s">
        <v>15</v>
      </c>
      <c r="I116" s="61">
        <f>G116</f>
        <v>30000</v>
      </c>
      <c r="J116" s="51" t="s">
        <v>16</v>
      </c>
      <c r="K116" s="98">
        <v>1</v>
      </c>
      <c r="L116" s="169" t="str">
        <f>L113</f>
        <v>มิถุนายน</v>
      </c>
      <c r="M116" s="169"/>
      <c r="N116" s="62" t="str">
        <f>N17</f>
        <v>2568</v>
      </c>
    </row>
    <row r="117" spans="1:14" s="96" customFormat="1" x14ac:dyDescent="0.5">
      <c r="A117" s="170" t="s">
        <v>0</v>
      </c>
      <c r="B117" s="170"/>
      <c r="C117" s="170"/>
      <c r="D117" s="170"/>
      <c r="E117" s="170"/>
      <c r="F117" s="170"/>
      <c r="G117" s="170"/>
      <c r="H117" s="170"/>
      <c r="I117" s="170"/>
      <c r="J117" s="170"/>
      <c r="K117" s="170"/>
      <c r="L117" s="170"/>
      <c r="M117" s="170"/>
      <c r="N117" s="170"/>
    </row>
    <row r="118" spans="1:14" s="96" customFormat="1" x14ac:dyDescent="0.5">
      <c r="A118" s="171" t="s">
        <v>471</v>
      </c>
      <c r="B118" s="171"/>
      <c r="C118" s="171"/>
      <c r="D118" s="171"/>
      <c r="E118" s="171"/>
      <c r="F118" s="171"/>
      <c r="G118" s="171"/>
      <c r="H118" s="171"/>
      <c r="I118" s="171"/>
      <c r="J118" s="171"/>
      <c r="K118" s="171"/>
      <c r="L118" s="171"/>
      <c r="M118" s="171"/>
      <c r="N118" s="171"/>
    </row>
    <row r="119" spans="1:14" s="96" customFormat="1" x14ac:dyDescent="0.5">
      <c r="A119" s="171" t="s">
        <v>1</v>
      </c>
      <c r="B119" s="171"/>
      <c r="C119" s="171"/>
      <c r="D119" s="171"/>
      <c r="E119" s="171"/>
      <c r="F119" s="171"/>
      <c r="G119" s="171"/>
      <c r="H119" s="171"/>
      <c r="I119" s="171"/>
      <c r="J119" s="171"/>
      <c r="K119" s="171"/>
      <c r="L119" s="171"/>
      <c r="M119" s="171"/>
      <c r="N119" s="171"/>
    </row>
    <row r="120" spans="1:14" s="96" customFormat="1" x14ac:dyDescent="0.5">
      <c r="A120" s="171" t="s">
        <v>487</v>
      </c>
      <c r="B120" s="171"/>
      <c r="C120" s="171"/>
      <c r="D120" s="171"/>
      <c r="E120" s="171"/>
      <c r="F120" s="171"/>
      <c r="G120" s="171"/>
      <c r="H120" s="171"/>
      <c r="I120" s="171"/>
      <c r="J120" s="171"/>
      <c r="K120" s="171"/>
      <c r="L120" s="171"/>
      <c r="M120" s="171"/>
      <c r="N120" s="171"/>
    </row>
    <row r="121" spans="1:14" s="97" customFormat="1" ht="43.5" customHeight="1" x14ac:dyDescent="0.45">
      <c r="A121" s="172" t="s">
        <v>2</v>
      </c>
      <c r="B121" s="172" t="s">
        <v>3</v>
      </c>
      <c r="C121" s="174" t="s">
        <v>4</v>
      </c>
      <c r="D121" s="172" t="s">
        <v>5</v>
      </c>
      <c r="E121" s="172" t="s">
        <v>6</v>
      </c>
      <c r="F121" s="176" t="s">
        <v>7</v>
      </c>
      <c r="G121" s="177"/>
      <c r="H121" s="176" t="s">
        <v>8</v>
      </c>
      <c r="I121" s="177"/>
      <c r="J121" s="174" t="s">
        <v>9</v>
      </c>
      <c r="K121" s="176" t="s">
        <v>10</v>
      </c>
      <c r="L121" s="180"/>
      <c r="M121" s="180"/>
      <c r="N121" s="177"/>
    </row>
    <row r="122" spans="1:14" s="97" customFormat="1" ht="21" x14ac:dyDescent="0.45">
      <c r="A122" s="173"/>
      <c r="B122" s="173"/>
      <c r="C122" s="175"/>
      <c r="D122" s="173"/>
      <c r="E122" s="173"/>
      <c r="F122" s="178"/>
      <c r="G122" s="179"/>
      <c r="H122" s="178"/>
      <c r="I122" s="179"/>
      <c r="J122" s="175"/>
      <c r="K122" s="178"/>
      <c r="L122" s="181"/>
      <c r="M122" s="181"/>
      <c r="N122" s="179"/>
    </row>
    <row r="123" spans="1:14" x14ac:dyDescent="0.5">
      <c r="A123" s="51">
        <v>33</v>
      </c>
      <c r="B123" s="64" t="s">
        <v>335</v>
      </c>
      <c r="C123" s="50">
        <v>30000</v>
      </c>
      <c r="D123" s="50">
        <f>C123</f>
        <v>30000</v>
      </c>
      <c r="E123" s="51" t="s">
        <v>11</v>
      </c>
      <c r="F123" s="168" t="s">
        <v>29</v>
      </c>
      <c r="G123" s="167"/>
      <c r="H123" s="168" t="str">
        <f>F123</f>
        <v>นายอานนท์ กระจกภาพ</v>
      </c>
      <c r="I123" s="167"/>
      <c r="J123" s="51" t="s">
        <v>12</v>
      </c>
      <c r="K123" s="98" t="s">
        <v>13</v>
      </c>
      <c r="L123" s="103" t="str">
        <f>L115</f>
        <v>เลขที่</v>
      </c>
      <c r="M123" s="66">
        <v>240</v>
      </c>
      <c r="N123" s="55" t="str">
        <f>N115</f>
        <v>/2568</v>
      </c>
    </row>
    <row r="124" spans="1:14" x14ac:dyDescent="0.5">
      <c r="A124" s="51"/>
      <c r="B124" s="56" t="s">
        <v>336</v>
      </c>
      <c r="C124" s="91"/>
      <c r="D124" s="58"/>
      <c r="E124" s="59"/>
      <c r="F124" s="60" t="s">
        <v>14</v>
      </c>
      <c r="G124" s="61">
        <f>D123</f>
        <v>30000</v>
      </c>
      <c r="H124" s="60" t="s">
        <v>15</v>
      </c>
      <c r="I124" s="61">
        <f>G124</f>
        <v>30000</v>
      </c>
      <c r="J124" s="51" t="s">
        <v>16</v>
      </c>
      <c r="K124" s="98">
        <v>1</v>
      </c>
      <c r="L124" s="169" t="str">
        <f>L116</f>
        <v>มิถุนายน</v>
      </c>
      <c r="M124" s="169"/>
      <c r="N124" s="62" t="str">
        <f>N20</f>
        <v>2568</v>
      </c>
    </row>
    <row r="125" spans="1:14" x14ac:dyDescent="0.5">
      <c r="A125" s="51"/>
      <c r="B125" s="58"/>
      <c r="C125" s="90"/>
      <c r="D125" s="58"/>
      <c r="E125" s="51"/>
      <c r="F125" s="84"/>
      <c r="G125" s="85"/>
      <c r="H125" s="84"/>
      <c r="I125" s="85"/>
      <c r="J125" s="51"/>
      <c r="K125" s="54"/>
      <c r="L125" s="72"/>
      <c r="M125" s="72"/>
      <c r="N125" s="73"/>
    </row>
    <row r="126" spans="1:14" x14ac:dyDescent="0.5">
      <c r="A126" s="51">
        <v>34</v>
      </c>
      <c r="B126" s="64" t="s">
        <v>335</v>
      </c>
      <c r="C126" s="50">
        <v>24000</v>
      </c>
      <c r="D126" s="50">
        <f>C126</f>
        <v>24000</v>
      </c>
      <c r="E126" s="51" t="s">
        <v>11</v>
      </c>
      <c r="F126" s="168" t="s">
        <v>30</v>
      </c>
      <c r="G126" s="167"/>
      <c r="H126" s="168" t="str">
        <f>F126</f>
        <v>นายสุพจน์  สุขพร้อม</v>
      </c>
      <c r="I126" s="167"/>
      <c r="J126" s="51" t="s">
        <v>12</v>
      </c>
      <c r="K126" s="98" t="s">
        <v>13</v>
      </c>
      <c r="L126" s="103" t="str">
        <f>L123</f>
        <v>เลขที่</v>
      </c>
      <c r="M126" s="66">
        <v>241</v>
      </c>
      <c r="N126" s="55" t="str">
        <f>N123</f>
        <v>/2568</v>
      </c>
    </row>
    <row r="127" spans="1:14" x14ac:dyDescent="0.5">
      <c r="A127" s="51"/>
      <c r="B127" s="56" t="s">
        <v>336</v>
      </c>
      <c r="C127" s="91"/>
      <c r="D127" s="58"/>
      <c r="E127" s="59"/>
      <c r="F127" s="60" t="s">
        <v>14</v>
      </c>
      <c r="G127" s="61">
        <f>D126</f>
        <v>24000</v>
      </c>
      <c r="H127" s="60" t="s">
        <v>15</v>
      </c>
      <c r="I127" s="61">
        <f>G127</f>
        <v>24000</v>
      </c>
      <c r="J127" s="51" t="s">
        <v>16</v>
      </c>
      <c r="K127" s="98">
        <v>1</v>
      </c>
      <c r="L127" s="169" t="str">
        <f>L124</f>
        <v>มิถุนายน</v>
      </c>
      <c r="M127" s="169"/>
      <c r="N127" s="62" t="str">
        <f>N23</f>
        <v>2568</v>
      </c>
    </row>
    <row r="128" spans="1:14" x14ac:dyDescent="0.5">
      <c r="A128" s="51"/>
      <c r="B128" s="64"/>
      <c r="C128" s="50"/>
      <c r="D128" s="50"/>
      <c r="E128" s="51"/>
      <c r="F128" s="168"/>
      <c r="G128" s="167"/>
      <c r="H128" s="168"/>
      <c r="I128" s="167"/>
      <c r="J128" s="51"/>
      <c r="K128" s="98"/>
      <c r="L128" s="103"/>
      <c r="M128" s="66"/>
      <c r="N128" s="55"/>
    </row>
    <row r="129" spans="1:14" x14ac:dyDescent="0.5">
      <c r="A129" s="51">
        <v>35</v>
      </c>
      <c r="B129" s="64" t="s">
        <v>371</v>
      </c>
      <c r="C129" s="50">
        <v>4400</v>
      </c>
      <c r="D129" s="50">
        <f>C129</f>
        <v>4400</v>
      </c>
      <c r="E129" s="51" t="s">
        <v>11</v>
      </c>
      <c r="F129" s="168" t="s">
        <v>372</v>
      </c>
      <c r="G129" s="167"/>
      <c r="H129" s="168" t="str">
        <f>F129</f>
        <v>นายเยี่ยม  ฤกษ์ธิศรี</v>
      </c>
      <c r="I129" s="167"/>
      <c r="J129" s="51" t="s">
        <v>12</v>
      </c>
      <c r="K129" s="98" t="s">
        <v>13</v>
      </c>
      <c r="L129" s="103" t="str">
        <f>L126</f>
        <v>เลขที่</v>
      </c>
      <c r="M129" s="66">
        <v>244</v>
      </c>
      <c r="N129" s="55" t="str">
        <f>N126</f>
        <v>/2568</v>
      </c>
    </row>
    <row r="130" spans="1:14" x14ac:dyDescent="0.5">
      <c r="A130" s="51"/>
      <c r="B130" s="56"/>
      <c r="C130" s="91"/>
      <c r="D130" s="58"/>
      <c r="E130" s="59"/>
      <c r="F130" s="60" t="s">
        <v>14</v>
      </c>
      <c r="G130" s="61">
        <f>D129</f>
        <v>4400</v>
      </c>
      <c r="H130" s="60" t="s">
        <v>15</v>
      </c>
      <c r="I130" s="61">
        <f>G130</f>
        <v>4400</v>
      </c>
      <c r="J130" s="51" t="s">
        <v>16</v>
      </c>
      <c r="K130" s="98">
        <v>16</v>
      </c>
      <c r="L130" s="169" t="str">
        <f>L127</f>
        <v>มิถุนายน</v>
      </c>
      <c r="M130" s="169"/>
      <c r="N130" s="62" t="str">
        <f>N26</f>
        <v>2568</v>
      </c>
    </row>
    <row r="131" spans="1:14" x14ac:dyDescent="0.5">
      <c r="A131" s="51"/>
      <c r="B131" s="56"/>
      <c r="C131" s="91"/>
      <c r="D131" s="58"/>
      <c r="E131" s="59"/>
      <c r="F131" s="60"/>
      <c r="G131" s="61"/>
      <c r="H131" s="60"/>
      <c r="I131" s="61"/>
      <c r="J131" s="51"/>
      <c r="K131" s="98"/>
      <c r="L131" s="66"/>
      <c r="M131" s="66"/>
      <c r="N131" s="62"/>
    </row>
    <row r="132" spans="1:14" x14ac:dyDescent="0.5">
      <c r="A132" s="48">
        <v>36</v>
      </c>
      <c r="B132" s="64" t="s">
        <v>23</v>
      </c>
      <c r="C132" s="50">
        <v>1000</v>
      </c>
      <c r="D132" s="50">
        <f>C132</f>
        <v>1000</v>
      </c>
      <c r="E132" s="51" t="s">
        <v>11</v>
      </c>
      <c r="F132" s="166" t="s">
        <v>22</v>
      </c>
      <c r="G132" s="167"/>
      <c r="H132" s="168" t="str">
        <f>F132</f>
        <v>นางกนกวรรณ  ยิ่งมานะ</v>
      </c>
      <c r="I132" s="167"/>
      <c r="J132" s="51" t="s">
        <v>12</v>
      </c>
      <c r="K132" s="98" t="s">
        <v>13</v>
      </c>
      <c r="L132" s="103" t="str">
        <f>L39</f>
        <v>เลขที่</v>
      </c>
      <c r="M132" s="66">
        <v>254</v>
      </c>
      <c r="N132" s="55" t="str">
        <f>N39</f>
        <v>/2568</v>
      </c>
    </row>
    <row r="133" spans="1:14" x14ac:dyDescent="0.5">
      <c r="A133" s="48"/>
      <c r="B133" s="56" t="s">
        <v>24</v>
      </c>
      <c r="C133" s="57"/>
      <c r="D133" s="58"/>
      <c r="E133" s="59"/>
      <c r="F133" s="60" t="s">
        <v>14</v>
      </c>
      <c r="G133" s="61">
        <f>D132</f>
        <v>1000</v>
      </c>
      <c r="H133" s="60" t="s">
        <v>15</v>
      </c>
      <c r="I133" s="61">
        <f>G133</f>
        <v>1000</v>
      </c>
      <c r="J133" s="51" t="s">
        <v>16</v>
      </c>
      <c r="K133" s="98">
        <v>12</v>
      </c>
      <c r="L133" s="169" t="str">
        <f>L40</f>
        <v>มิถุนายน</v>
      </c>
      <c r="M133" s="169"/>
      <c r="N133" s="62" t="str">
        <f>N40</f>
        <v>2568</v>
      </c>
    </row>
    <row r="134" spans="1:14" x14ac:dyDescent="0.5">
      <c r="A134" s="48"/>
      <c r="B134" s="58"/>
      <c r="C134" s="90"/>
      <c r="D134" s="58"/>
      <c r="E134" s="51"/>
      <c r="F134" s="84"/>
      <c r="G134" s="85"/>
      <c r="H134" s="84"/>
      <c r="I134" s="85"/>
      <c r="J134" s="51"/>
      <c r="K134" s="87"/>
      <c r="L134" s="88"/>
      <c r="M134" s="88"/>
      <c r="N134" s="89"/>
    </row>
    <row r="135" spans="1:14" x14ac:dyDescent="0.5">
      <c r="A135" s="51">
        <v>37</v>
      </c>
      <c r="B135" s="64" t="s">
        <v>23</v>
      </c>
      <c r="C135" s="50">
        <v>1000</v>
      </c>
      <c r="D135" s="50">
        <f>C135</f>
        <v>1000</v>
      </c>
      <c r="E135" s="51" t="s">
        <v>11</v>
      </c>
      <c r="F135" s="166" t="s">
        <v>22</v>
      </c>
      <c r="G135" s="167"/>
      <c r="H135" s="168" t="str">
        <f>F135</f>
        <v>นางกนกวรรณ  ยิ่งมานะ</v>
      </c>
      <c r="I135" s="167"/>
      <c r="J135" s="51" t="s">
        <v>12</v>
      </c>
      <c r="K135" s="98" t="s">
        <v>13</v>
      </c>
      <c r="L135" s="103" t="str">
        <f>L42</f>
        <v>เลขที่</v>
      </c>
      <c r="M135" s="66">
        <v>255</v>
      </c>
      <c r="N135" s="55" t="str">
        <f>N42</f>
        <v>/2568</v>
      </c>
    </row>
    <row r="136" spans="1:14" x14ac:dyDescent="0.5">
      <c r="A136" s="34"/>
      <c r="B136" s="56" t="s">
        <v>24</v>
      </c>
      <c r="C136" s="57"/>
      <c r="D136" s="58"/>
      <c r="E136" s="59"/>
      <c r="F136" s="60" t="s">
        <v>14</v>
      </c>
      <c r="G136" s="61">
        <f>D135</f>
        <v>1000</v>
      </c>
      <c r="H136" s="60" t="s">
        <v>15</v>
      </c>
      <c r="I136" s="61">
        <f>G136</f>
        <v>1000</v>
      </c>
      <c r="J136" s="51" t="s">
        <v>16</v>
      </c>
      <c r="K136" s="98">
        <v>19</v>
      </c>
      <c r="L136" s="169" t="str">
        <f>L43</f>
        <v>มิถุนายน</v>
      </c>
      <c r="M136" s="169"/>
      <c r="N136" s="62" t="str">
        <f>N43</f>
        <v>2568</v>
      </c>
    </row>
    <row r="137" spans="1:14" x14ac:dyDescent="0.5">
      <c r="A137" s="48"/>
      <c r="B137" s="58"/>
      <c r="C137" s="50"/>
      <c r="D137" s="50"/>
      <c r="E137" s="51"/>
      <c r="F137" s="168"/>
      <c r="G137" s="167"/>
      <c r="H137" s="168"/>
      <c r="I137" s="167"/>
      <c r="J137" s="51"/>
      <c r="K137" s="87"/>
      <c r="L137" s="88"/>
      <c r="M137" s="88"/>
      <c r="N137" s="89"/>
    </row>
    <row r="138" spans="1:14" ht="21" customHeight="1" x14ac:dyDescent="0.5">
      <c r="A138" s="51">
        <v>38</v>
      </c>
      <c r="B138" s="64" t="s">
        <v>23</v>
      </c>
      <c r="C138" s="50">
        <v>1000</v>
      </c>
      <c r="D138" s="50">
        <f>C138</f>
        <v>1000</v>
      </c>
      <c r="E138" s="51" t="s">
        <v>11</v>
      </c>
      <c r="F138" s="166" t="s">
        <v>22</v>
      </c>
      <c r="G138" s="167"/>
      <c r="H138" s="168" t="str">
        <f>F138</f>
        <v>นางกนกวรรณ  ยิ่งมานะ</v>
      </c>
      <c r="I138" s="167"/>
      <c r="J138" s="51" t="s">
        <v>12</v>
      </c>
      <c r="K138" s="98" t="s">
        <v>13</v>
      </c>
      <c r="L138" s="103" t="str">
        <f>L45</f>
        <v>เลขที่</v>
      </c>
      <c r="M138" s="66">
        <v>256</v>
      </c>
      <c r="N138" s="55" t="str">
        <f>N45</f>
        <v>/2568</v>
      </c>
    </row>
    <row r="139" spans="1:14" x14ac:dyDescent="0.5">
      <c r="A139" s="34"/>
      <c r="B139" s="56" t="s">
        <v>24</v>
      </c>
      <c r="C139" s="57"/>
      <c r="D139" s="58"/>
      <c r="E139" s="59"/>
      <c r="F139" s="60" t="s">
        <v>14</v>
      </c>
      <c r="G139" s="61">
        <f>D138</f>
        <v>1000</v>
      </c>
      <c r="H139" s="60" t="s">
        <v>15</v>
      </c>
      <c r="I139" s="61">
        <f>G139</f>
        <v>1000</v>
      </c>
      <c r="J139" s="51" t="s">
        <v>16</v>
      </c>
      <c r="K139" s="98">
        <v>26</v>
      </c>
      <c r="L139" s="169" t="str">
        <f>L46</f>
        <v>มิถุนายน</v>
      </c>
      <c r="M139" s="169"/>
      <c r="N139" s="62" t="str">
        <f>N46</f>
        <v>2568</v>
      </c>
    </row>
    <row r="140" spans="1:14" x14ac:dyDescent="0.5">
      <c r="A140" s="51"/>
      <c r="B140" s="58"/>
      <c r="C140" s="50"/>
      <c r="D140" s="50"/>
      <c r="E140" s="51"/>
      <c r="F140" s="168"/>
      <c r="G140" s="167"/>
      <c r="H140" s="168"/>
      <c r="I140" s="167"/>
      <c r="J140" s="51"/>
      <c r="K140" s="87"/>
      <c r="L140" s="88"/>
      <c r="M140" s="88"/>
      <c r="N140" s="89"/>
    </row>
    <row r="141" spans="1:14" x14ac:dyDescent="0.5">
      <c r="A141" s="71">
        <v>39</v>
      </c>
      <c r="B141" s="64" t="s">
        <v>374</v>
      </c>
      <c r="C141" s="50">
        <v>34800</v>
      </c>
      <c r="D141" s="50">
        <f>C141</f>
        <v>34800</v>
      </c>
      <c r="E141" s="51" t="s">
        <v>11</v>
      </c>
      <c r="F141" s="166" t="s">
        <v>40</v>
      </c>
      <c r="G141" s="167"/>
      <c r="H141" s="168" t="str">
        <f>F141</f>
        <v>นายณรงค์  ธีระจันทร์</v>
      </c>
      <c r="I141" s="167"/>
      <c r="J141" s="51" t="s">
        <v>12</v>
      </c>
      <c r="K141" s="98" t="s">
        <v>13</v>
      </c>
      <c r="L141" s="103" t="str">
        <f>L48</f>
        <v>เลขที่</v>
      </c>
      <c r="M141" s="66">
        <v>253</v>
      </c>
      <c r="N141" s="55" t="str">
        <f>N48</f>
        <v>/2568</v>
      </c>
    </row>
    <row r="142" spans="1:14" x14ac:dyDescent="0.5">
      <c r="A142" s="51"/>
      <c r="B142" s="56" t="s">
        <v>161</v>
      </c>
      <c r="C142" s="57"/>
      <c r="D142" s="58"/>
      <c r="E142" s="59"/>
      <c r="F142" s="60" t="s">
        <v>14</v>
      </c>
      <c r="G142" s="61">
        <f>D141</f>
        <v>34800</v>
      </c>
      <c r="H142" s="60" t="s">
        <v>15</v>
      </c>
      <c r="I142" s="61">
        <f>G142</f>
        <v>34800</v>
      </c>
      <c r="J142" s="51" t="s">
        <v>16</v>
      </c>
      <c r="K142" s="98">
        <v>30</v>
      </c>
      <c r="L142" s="169" t="str">
        <f>L49</f>
        <v>มิถุนายน</v>
      </c>
      <c r="M142" s="169"/>
      <c r="N142" s="62" t="str">
        <f>N49</f>
        <v>2568</v>
      </c>
    </row>
    <row r="143" spans="1:14" x14ac:dyDescent="0.5">
      <c r="A143" s="51"/>
      <c r="B143" s="56"/>
      <c r="C143" s="57"/>
      <c r="D143" s="58"/>
      <c r="E143" s="59"/>
      <c r="F143" s="60"/>
      <c r="G143" s="61"/>
      <c r="H143" s="60"/>
      <c r="I143" s="61"/>
      <c r="J143" s="51"/>
      <c r="K143" s="98"/>
      <c r="L143" s="66"/>
      <c r="M143" s="66"/>
      <c r="N143" s="62"/>
    </row>
    <row r="144" spans="1:14" x14ac:dyDescent="0.5">
      <c r="A144" s="48">
        <v>40</v>
      </c>
      <c r="B144" s="64" t="s">
        <v>224</v>
      </c>
      <c r="C144" s="50">
        <v>27000</v>
      </c>
      <c r="D144" s="50">
        <f>C144</f>
        <v>27000</v>
      </c>
      <c r="E144" s="51" t="s">
        <v>11</v>
      </c>
      <c r="F144" s="168" t="s">
        <v>65</v>
      </c>
      <c r="G144" s="167"/>
      <c r="H144" s="168" t="str">
        <f>F144</f>
        <v>นายสุชาติ  พึ่งใจ</v>
      </c>
      <c r="I144" s="167"/>
      <c r="J144" s="51" t="s">
        <v>12</v>
      </c>
      <c r="K144" s="98" t="s">
        <v>13</v>
      </c>
      <c r="L144" s="103" t="str">
        <f>L7</f>
        <v>เลขที่</v>
      </c>
      <c r="M144" s="66">
        <v>97</v>
      </c>
      <c r="N144" s="55" t="str">
        <f>N72</f>
        <v>2568</v>
      </c>
    </row>
    <row r="145" spans="1:14" x14ac:dyDescent="0.5">
      <c r="A145" s="48"/>
      <c r="B145" s="56" t="s">
        <v>225</v>
      </c>
      <c r="C145" s="91"/>
      <c r="D145" s="58"/>
      <c r="E145" s="59"/>
      <c r="F145" s="60" t="s">
        <v>14</v>
      </c>
      <c r="G145" s="61">
        <f>D144</f>
        <v>27000</v>
      </c>
      <c r="H145" s="60" t="s">
        <v>15</v>
      </c>
      <c r="I145" s="61">
        <f>G145</f>
        <v>27000</v>
      </c>
      <c r="J145" s="51" t="s">
        <v>16</v>
      </c>
      <c r="K145" s="98">
        <v>2</v>
      </c>
      <c r="L145" s="169" t="str">
        <f>L8</f>
        <v>มิถุนายน</v>
      </c>
      <c r="M145" s="169"/>
      <c r="N145" s="62" t="str">
        <f>N8</f>
        <v>2568</v>
      </c>
    </row>
    <row r="146" spans="1:14" s="96" customFormat="1" x14ac:dyDescent="0.5">
      <c r="A146" s="170" t="s">
        <v>0</v>
      </c>
      <c r="B146" s="170"/>
      <c r="C146" s="170"/>
      <c r="D146" s="170"/>
      <c r="E146" s="170"/>
      <c r="F146" s="170"/>
      <c r="G146" s="170"/>
      <c r="H146" s="170"/>
      <c r="I146" s="170"/>
      <c r="J146" s="170"/>
      <c r="K146" s="170"/>
      <c r="L146" s="170"/>
      <c r="M146" s="170"/>
      <c r="N146" s="170"/>
    </row>
    <row r="147" spans="1:14" s="96" customFormat="1" x14ac:dyDescent="0.5">
      <c r="A147" s="171" t="s">
        <v>471</v>
      </c>
      <c r="B147" s="171"/>
      <c r="C147" s="171"/>
      <c r="D147" s="171"/>
      <c r="E147" s="171"/>
      <c r="F147" s="171"/>
      <c r="G147" s="171"/>
      <c r="H147" s="171"/>
      <c r="I147" s="171"/>
      <c r="J147" s="171"/>
      <c r="K147" s="171"/>
      <c r="L147" s="171"/>
      <c r="M147" s="171"/>
      <c r="N147" s="171"/>
    </row>
    <row r="148" spans="1:14" s="96" customFormat="1" x14ac:dyDescent="0.5">
      <c r="A148" s="171" t="s">
        <v>1</v>
      </c>
      <c r="B148" s="171"/>
      <c r="C148" s="171"/>
      <c r="D148" s="171"/>
      <c r="E148" s="171"/>
      <c r="F148" s="171"/>
      <c r="G148" s="171"/>
      <c r="H148" s="171"/>
      <c r="I148" s="171"/>
      <c r="J148" s="171"/>
      <c r="K148" s="171"/>
      <c r="L148" s="171"/>
      <c r="M148" s="171"/>
      <c r="N148" s="171"/>
    </row>
    <row r="149" spans="1:14" s="96" customFormat="1" x14ac:dyDescent="0.5">
      <c r="A149" s="171" t="s">
        <v>487</v>
      </c>
      <c r="B149" s="171"/>
      <c r="C149" s="171"/>
      <c r="D149" s="171"/>
      <c r="E149" s="171"/>
      <c r="F149" s="171"/>
      <c r="G149" s="171"/>
      <c r="H149" s="171"/>
      <c r="I149" s="171"/>
      <c r="J149" s="171"/>
      <c r="K149" s="171"/>
      <c r="L149" s="171"/>
      <c r="M149" s="171"/>
      <c r="N149" s="171"/>
    </row>
    <row r="150" spans="1:14" s="97" customFormat="1" ht="43.5" customHeight="1" x14ac:dyDescent="0.45">
      <c r="A150" s="172" t="s">
        <v>2</v>
      </c>
      <c r="B150" s="172" t="s">
        <v>3</v>
      </c>
      <c r="C150" s="174" t="s">
        <v>4</v>
      </c>
      <c r="D150" s="172" t="s">
        <v>5</v>
      </c>
      <c r="E150" s="172" t="s">
        <v>6</v>
      </c>
      <c r="F150" s="176" t="s">
        <v>7</v>
      </c>
      <c r="G150" s="177"/>
      <c r="H150" s="176" t="s">
        <v>8</v>
      </c>
      <c r="I150" s="177"/>
      <c r="J150" s="174" t="s">
        <v>9</v>
      </c>
      <c r="K150" s="176" t="s">
        <v>10</v>
      </c>
      <c r="L150" s="180"/>
      <c r="M150" s="180"/>
      <c r="N150" s="177"/>
    </row>
    <row r="151" spans="1:14" s="97" customFormat="1" ht="21" x14ac:dyDescent="0.45">
      <c r="A151" s="173"/>
      <c r="B151" s="173"/>
      <c r="C151" s="175"/>
      <c r="D151" s="173"/>
      <c r="E151" s="173"/>
      <c r="F151" s="178"/>
      <c r="G151" s="179"/>
      <c r="H151" s="178"/>
      <c r="I151" s="179"/>
      <c r="J151" s="175"/>
      <c r="K151" s="178"/>
      <c r="L151" s="181"/>
      <c r="M151" s="181"/>
      <c r="N151" s="179"/>
    </row>
    <row r="152" spans="1:14" x14ac:dyDescent="0.5">
      <c r="A152" s="51">
        <v>41</v>
      </c>
      <c r="B152" s="64" t="s">
        <v>224</v>
      </c>
      <c r="C152" s="50">
        <v>27000</v>
      </c>
      <c r="D152" s="50">
        <f>C152</f>
        <v>27000</v>
      </c>
      <c r="E152" s="51" t="s">
        <v>11</v>
      </c>
      <c r="F152" s="168" t="s">
        <v>66</v>
      </c>
      <c r="G152" s="167"/>
      <c r="H152" s="168" t="str">
        <f>F152</f>
        <v>นางนงเยาว์  พันธุ์เณร</v>
      </c>
      <c r="I152" s="167"/>
      <c r="J152" s="51" t="s">
        <v>12</v>
      </c>
      <c r="K152" s="98" t="s">
        <v>13</v>
      </c>
      <c r="L152" s="103" t="str">
        <f>L10</f>
        <v>เลขที่</v>
      </c>
      <c r="M152" s="66">
        <v>98</v>
      </c>
      <c r="N152" s="55" t="str">
        <f>N75</f>
        <v>2568</v>
      </c>
    </row>
    <row r="153" spans="1:14" x14ac:dyDescent="0.5">
      <c r="A153" s="34"/>
      <c r="B153" s="56" t="s">
        <v>225</v>
      </c>
      <c r="C153" s="91"/>
      <c r="D153" s="58"/>
      <c r="E153" s="59"/>
      <c r="F153" s="60" t="s">
        <v>14</v>
      </c>
      <c r="G153" s="61">
        <f>D152</f>
        <v>27000</v>
      </c>
      <c r="H153" s="60" t="s">
        <v>15</v>
      </c>
      <c r="I153" s="61">
        <f>G153</f>
        <v>27000</v>
      </c>
      <c r="J153" s="51" t="s">
        <v>16</v>
      </c>
      <c r="K153" s="98">
        <v>2</v>
      </c>
      <c r="L153" s="169" t="str">
        <f>L11</f>
        <v>มิถุนายน</v>
      </c>
      <c r="M153" s="169"/>
      <c r="N153" s="62" t="str">
        <f>N11</f>
        <v>2568</v>
      </c>
    </row>
    <row r="154" spans="1:14" x14ac:dyDescent="0.5">
      <c r="A154" s="48"/>
      <c r="B154" s="64"/>
      <c r="C154" s="90"/>
      <c r="D154" s="58"/>
      <c r="E154" s="59"/>
      <c r="F154" s="60"/>
      <c r="G154" s="61"/>
      <c r="H154" s="60"/>
      <c r="I154" s="61"/>
      <c r="J154" s="51"/>
      <c r="K154" s="87"/>
      <c r="L154" s="88"/>
      <c r="M154" s="88"/>
      <c r="N154" s="89"/>
    </row>
    <row r="155" spans="1:14" x14ac:dyDescent="0.5">
      <c r="A155" s="51">
        <v>42</v>
      </c>
      <c r="B155" s="64" t="s">
        <v>224</v>
      </c>
      <c r="C155" s="50">
        <v>45000</v>
      </c>
      <c r="D155" s="50">
        <f>C155</f>
        <v>45000</v>
      </c>
      <c r="E155" s="51" t="s">
        <v>11</v>
      </c>
      <c r="F155" s="168" t="s">
        <v>67</v>
      </c>
      <c r="G155" s="167"/>
      <c r="H155" s="168" t="str">
        <f>F155</f>
        <v>นางสาวอรพิน  ปัญญาสิงห์</v>
      </c>
      <c r="I155" s="167"/>
      <c r="J155" s="51" t="s">
        <v>12</v>
      </c>
      <c r="K155" s="98" t="s">
        <v>13</v>
      </c>
      <c r="L155" s="103" t="str">
        <f>L13</f>
        <v>เลขที่</v>
      </c>
      <c r="M155" s="66">
        <v>99</v>
      </c>
      <c r="N155" s="55" t="str">
        <f>N78</f>
        <v>2568</v>
      </c>
    </row>
    <row r="156" spans="1:14" x14ac:dyDescent="0.5">
      <c r="A156" s="34"/>
      <c r="B156" s="56" t="s">
        <v>225</v>
      </c>
      <c r="C156" s="91"/>
      <c r="D156" s="58"/>
      <c r="E156" s="59"/>
      <c r="F156" s="60" t="s">
        <v>14</v>
      </c>
      <c r="G156" s="61">
        <f>D155</f>
        <v>45000</v>
      </c>
      <c r="H156" s="60" t="s">
        <v>15</v>
      </c>
      <c r="I156" s="61">
        <f>G156</f>
        <v>45000</v>
      </c>
      <c r="J156" s="51" t="s">
        <v>16</v>
      </c>
      <c r="K156" s="98">
        <v>24</v>
      </c>
      <c r="L156" s="169" t="str">
        <f>L14</f>
        <v>มิถุนายน</v>
      </c>
      <c r="M156" s="169"/>
      <c r="N156" s="62" t="str">
        <f>N14</f>
        <v>2568</v>
      </c>
    </row>
    <row r="157" spans="1:14" x14ac:dyDescent="0.5">
      <c r="A157" s="51"/>
      <c r="B157" s="64"/>
      <c r="C157" s="90"/>
      <c r="D157" s="58"/>
      <c r="E157" s="51"/>
      <c r="F157" s="60"/>
      <c r="G157" s="61"/>
      <c r="H157" s="60"/>
      <c r="I157" s="61"/>
      <c r="J157" s="51"/>
      <c r="K157" s="87"/>
      <c r="L157" s="88"/>
      <c r="M157" s="88"/>
      <c r="N157" s="89"/>
    </row>
    <row r="158" spans="1:14" x14ac:dyDescent="0.5">
      <c r="A158" s="71">
        <v>43</v>
      </c>
      <c r="B158" s="64" t="s">
        <v>224</v>
      </c>
      <c r="C158" s="50">
        <v>39000</v>
      </c>
      <c r="D158" s="50">
        <f>C158</f>
        <v>39000</v>
      </c>
      <c r="E158" s="51" t="s">
        <v>11</v>
      </c>
      <c r="F158" s="168" t="s">
        <v>68</v>
      </c>
      <c r="G158" s="167"/>
      <c r="H158" s="168" t="str">
        <f>F158</f>
        <v>นางสาวอภิฌาพร  จุงใจ</v>
      </c>
      <c r="I158" s="167"/>
      <c r="J158" s="51" t="s">
        <v>12</v>
      </c>
      <c r="K158" s="98" t="s">
        <v>13</v>
      </c>
      <c r="L158" s="103" t="str">
        <f>L16</f>
        <v>เลขที่</v>
      </c>
      <c r="M158" s="66">
        <v>100</v>
      </c>
      <c r="N158" s="55" t="str">
        <f>N81</f>
        <v>2568</v>
      </c>
    </row>
    <row r="159" spans="1:14" x14ac:dyDescent="0.5">
      <c r="A159" s="51"/>
      <c r="B159" s="56" t="s">
        <v>225</v>
      </c>
      <c r="C159" s="91"/>
      <c r="D159" s="58"/>
      <c r="E159" s="59"/>
      <c r="F159" s="60" t="s">
        <v>14</v>
      </c>
      <c r="G159" s="61">
        <f>D158</f>
        <v>39000</v>
      </c>
      <c r="H159" s="60" t="s">
        <v>15</v>
      </c>
      <c r="I159" s="61">
        <f>G159</f>
        <v>39000</v>
      </c>
      <c r="J159" s="51" t="s">
        <v>16</v>
      </c>
      <c r="K159" s="98">
        <v>2</v>
      </c>
      <c r="L159" s="169" t="str">
        <f>L17</f>
        <v>มิถุนายน</v>
      </c>
      <c r="M159" s="169"/>
      <c r="N159" s="62" t="str">
        <f>N17</f>
        <v>2568</v>
      </c>
    </row>
    <row r="160" spans="1:14" x14ac:dyDescent="0.5">
      <c r="A160" s="51"/>
      <c r="B160" s="58"/>
      <c r="C160" s="50"/>
      <c r="D160" s="50"/>
      <c r="E160" s="59"/>
      <c r="F160" s="168"/>
      <c r="G160" s="167"/>
      <c r="H160" s="168"/>
      <c r="I160" s="167"/>
      <c r="J160" s="51"/>
      <c r="K160" s="87"/>
      <c r="L160" s="88"/>
      <c r="M160" s="88"/>
      <c r="N160" s="89"/>
    </row>
    <row r="161" spans="1:14" x14ac:dyDescent="0.5">
      <c r="A161" s="51">
        <v>44</v>
      </c>
      <c r="B161" s="64" t="s">
        <v>224</v>
      </c>
      <c r="C161" s="50">
        <v>45000</v>
      </c>
      <c r="D161" s="50">
        <f>C161</f>
        <v>45000</v>
      </c>
      <c r="E161" s="51" t="s">
        <v>11</v>
      </c>
      <c r="F161" s="168" t="s">
        <v>69</v>
      </c>
      <c r="G161" s="167"/>
      <c r="H161" s="168" t="str">
        <f>F161</f>
        <v>นางสาวณัฐณี  เอกตระกูล</v>
      </c>
      <c r="I161" s="167"/>
      <c r="J161" s="51" t="s">
        <v>12</v>
      </c>
      <c r="K161" s="98" t="s">
        <v>13</v>
      </c>
      <c r="L161" s="103" t="str">
        <f>L19</f>
        <v>เลขที่</v>
      </c>
      <c r="M161" s="66">
        <v>101</v>
      </c>
      <c r="N161" s="55" t="str">
        <f>N84</f>
        <v>2568</v>
      </c>
    </row>
    <row r="162" spans="1:14" x14ac:dyDescent="0.5">
      <c r="A162" s="51"/>
      <c r="B162" s="56" t="s">
        <v>225</v>
      </c>
      <c r="C162" s="91"/>
      <c r="D162" s="58"/>
      <c r="E162" s="59"/>
      <c r="F162" s="60" t="s">
        <v>14</v>
      </c>
      <c r="G162" s="61">
        <f>D161</f>
        <v>45000</v>
      </c>
      <c r="H162" s="60" t="s">
        <v>15</v>
      </c>
      <c r="I162" s="61">
        <f>G162</f>
        <v>45000</v>
      </c>
      <c r="J162" s="51" t="s">
        <v>16</v>
      </c>
      <c r="K162" s="98">
        <v>2</v>
      </c>
      <c r="L162" s="169" t="str">
        <f>L20</f>
        <v>มิถุนายน</v>
      </c>
      <c r="M162" s="169"/>
      <c r="N162" s="62" t="str">
        <f>N20</f>
        <v>2568</v>
      </c>
    </row>
    <row r="163" spans="1:14" x14ac:dyDescent="0.5">
      <c r="A163" s="51"/>
      <c r="B163" s="64"/>
      <c r="C163" s="11"/>
      <c r="D163" s="11"/>
      <c r="E163" s="37"/>
      <c r="F163" s="54"/>
      <c r="G163" s="53"/>
      <c r="H163" s="54"/>
      <c r="I163" s="53"/>
      <c r="J163" s="51"/>
      <c r="K163" s="87"/>
      <c r="L163" s="88"/>
      <c r="M163" s="88"/>
      <c r="N163" s="89"/>
    </row>
    <row r="164" spans="1:14" x14ac:dyDescent="0.5">
      <c r="A164" s="51">
        <v>45</v>
      </c>
      <c r="B164" s="64" t="s">
        <v>224</v>
      </c>
      <c r="C164" s="50">
        <v>45000</v>
      </c>
      <c r="D164" s="50">
        <f>C164</f>
        <v>45000</v>
      </c>
      <c r="E164" s="51" t="s">
        <v>11</v>
      </c>
      <c r="F164" s="168" t="s">
        <v>28</v>
      </c>
      <c r="G164" s="167"/>
      <c r="H164" s="168" t="str">
        <f>F164</f>
        <v>นางสาวนพเก้า  ทรงศิริ</v>
      </c>
      <c r="I164" s="167"/>
      <c r="J164" s="51" t="s">
        <v>12</v>
      </c>
      <c r="K164" s="98" t="s">
        <v>13</v>
      </c>
      <c r="L164" s="103" t="str">
        <f>L22</f>
        <v>เลขที่</v>
      </c>
      <c r="M164" s="66">
        <v>102</v>
      </c>
      <c r="N164" s="55" t="str">
        <f>N87</f>
        <v>2568</v>
      </c>
    </row>
    <row r="165" spans="1:14" x14ac:dyDescent="0.5">
      <c r="A165" s="51"/>
      <c r="B165" s="56" t="s">
        <v>225</v>
      </c>
      <c r="C165" s="91"/>
      <c r="D165" s="58"/>
      <c r="E165" s="59"/>
      <c r="F165" s="60" t="s">
        <v>14</v>
      </c>
      <c r="G165" s="61">
        <f>D164</f>
        <v>45000</v>
      </c>
      <c r="H165" s="60" t="s">
        <v>15</v>
      </c>
      <c r="I165" s="61">
        <f>G165</f>
        <v>45000</v>
      </c>
      <c r="J165" s="51" t="s">
        <v>16</v>
      </c>
      <c r="K165" s="98">
        <v>2</v>
      </c>
      <c r="L165" s="169" t="str">
        <f>L23</f>
        <v>มิถุนายน</v>
      </c>
      <c r="M165" s="169"/>
      <c r="N165" s="62" t="str">
        <f>N23</f>
        <v>2568</v>
      </c>
    </row>
    <row r="166" spans="1:14" x14ac:dyDescent="0.5">
      <c r="A166" s="51"/>
      <c r="B166" s="74"/>
      <c r="C166" s="92"/>
      <c r="D166" s="58"/>
      <c r="E166" s="51"/>
      <c r="F166" s="54"/>
      <c r="G166" s="53"/>
      <c r="H166" s="54"/>
      <c r="I166" s="53"/>
      <c r="J166" s="51"/>
      <c r="K166" s="87"/>
      <c r="L166" s="88"/>
      <c r="M166" s="88"/>
      <c r="N166" s="89"/>
    </row>
    <row r="167" spans="1:14" x14ac:dyDescent="0.5">
      <c r="A167" s="51">
        <v>46</v>
      </c>
      <c r="B167" s="64" t="s">
        <v>224</v>
      </c>
      <c r="C167" s="50">
        <v>45000</v>
      </c>
      <c r="D167" s="50">
        <f>C167</f>
        <v>45000</v>
      </c>
      <c r="E167" s="51" t="s">
        <v>11</v>
      </c>
      <c r="F167" s="168" t="s">
        <v>71</v>
      </c>
      <c r="G167" s="167"/>
      <c r="H167" s="168" t="str">
        <f>F167</f>
        <v>นายแสนปิติ  จันแทน</v>
      </c>
      <c r="I167" s="167"/>
      <c r="J167" s="51" t="s">
        <v>12</v>
      </c>
      <c r="K167" s="98" t="s">
        <v>13</v>
      </c>
      <c r="L167" s="103" t="str">
        <f>L25</f>
        <v>เลขที่</v>
      </c>
      <c r="M167" s="66">
        <v>103</v>
      </c>
      <c r="N167" s="55" t="str">
        <f>N95</f>
        <v>2568</v>
      </c>
    </row>
    <row r="168" spans="1:14" x14ac:dyDescent="0.5">
      <c r="A168" s="51"/>
      <c r="B168" s="56" t="s">
        <v>225</v>
      </c>
      <c r="C168" s="91"/>
      <c r="D168" s="58"/>
      <c r="E168" s="59"/>
      <c r="F168" s="60" t="s">
        <v>14</v>
      </c>
      <c r="G168" s="61">
        <f>D167</f>
        <v>45000</v>
      </c>
      <c r="H168" s="60" t="s">
        <v>15</v>
      </c>
      <c r="I168" s="61">
        <f>G168</f>
        <v>45000</v>
      </c>
      <c r="J168" s="51" t="s">
        <v>16</v>
      </c>
      <c r="K168" s="98">
        <v>2</v>
      </c>
      <c r="L168" s="169" t="str">
        <f>L26</f>
        <v>มิถุนายน</v>
      </c>
      <c r="M168" s="169"/>
      <c r="N168" s="62" t="str">
        <f>N26</f>
        <v>2568</v>
      </c>
    </row>
    <row r="169" spans="1:14" x14ac:dyDescent="0.5">
      <c r="A169" s="51"/>
      <c r="B169" s="64"/>
      <c r="C169" s="90"/>
      <c r="D169" s="90"/>
      <c r="E169" s="51"/>
      <c r="F169" s="54"/>
      <c r="G169" s="53"/>
      <c r="H169" s="54"/>
      <c r="I169" s="53"/>
      <c r="J169" s="58"/>
      <c r="K169" s="87"/>
      <c r="L169" s="88"/>
      <c r="M169" s="88"/>
      <c r="N169" s="93"/>
    </row>
    <row r="170" spans="1:14" x14ac:dyDescent="0.5">
      <c r="A170" s="51">
        <v>47</v>
      </c>
      <c r="B170" s="64" t="s">
        <v>224</v>
      </c>
      <c r="C170" s="50">
        <v>45000</v>
      </c>
      <c r="D170" s="50">
        <f>C170</f>
        <v>45000</v>
      </c>
      <c r="E170" s="51" t="s">
        <v>11</v>
      </c>
      <c r="F170" s="168" t="s">
        <v>226</v>
      </c>
      <c r="G170" s="167"/>
      <c r="H170" s="168" t="str">
        <f>F170</f>
        <v xml:space="preserve">นางสาวชนาภา  พวงศิริ </v>
      </c>
      <c r="I170" s="167"/>
      <c r="J170" s="51" t="s">
        <v>12</v>
      </c>
      <c r="K170" s="98" t="s">
        <v>13</v>
      </c>
      <c r="L170" s="116" t="str">
        <f>L28</f>
        <v>เลขที่</v>
      </c>
      <c r="M170" s="66">
        <v>104</v>
      </c>
      <c r="N170" s="55" t="str">
        <f>N98</f>
        <v>2568</v>
      </c>
    </row>
    <row r="171" spans="1:14" x14ac:dyDescent="0.5">
      <c r="A171" s="51"/>
      <c r="B171" s="56" t="s">
        <v>225</v>
      </c>
      <c r="C171" s="91"/>
      <c r="D171" s="58"/>
      <c r="E171" s="59"/>
      <c r="F171" s="60" t="s">
        <v>14</v>
      </c>
      <c r="G171" s="61">
        <f>D170</f>
        <v>45000</v>
      </c>
      <c r="H171" s="60" t="s">
        <v>15</v>
      </c>
      <c r="I171" s="61">
        <f>G171</f>
        <v>45000</v>
      </c>
      <c r="J171" s="51" t="s">
        <v>16</v>
      </c>
      <c r="K171" s="98">
        <v>2</v>
      </c>
      <c r="L171" s="169" t="str">
        <f>L29</f>
        <v>มิถุนายน</v>
      </c>
      <c r="M171" s="169"/>
      <c r="N171" s="62" t="str">
        <f>N29</f>
        <v>2568</v>
      </c>
    </row>
    <row r="172" spans="1:14" x14ac:dyDescent="0.5">
      <c r="A172" s="51"/>
      <c r="B172" s="64"/>
      <c r="C172" s="50"/>
      <c r="D172" s="50"/>
      <c r="E172" s="51"/>
      <c r="F172" s="84"/>
      <c r="G172" s="85"/>
      <c r="H172" s="84"/>
      <c r="I172" s="85"/>
      <c r="J172" s="58"/>
      <c r="K172" s="98"/>
      <c r="L172" s="169"/>
      <c r="M172" s="169"/>
      <c r="N172" s="62"/>
    </row>
    <row r="173" spans="1:14" x14ac:dyDescent="0.5">
      <c r="A173" s="51">
        <v>48</v>
      </c>
      <c r="B173" s="64" t="s">
        <v>224</v>
      </c>
      <c r="C173" s="50">
        <v>45000</v>
      </c>
      <c r="D173" s="50">
        <f>C173</f>
        <v>45000</v>
      </c>
      <c r="E173" s="51" t="s">
        <v>11</v>
      </c>
      <c r="F173" s="168" t="s">
        <v>70</v>
      </c>
      <c r="G173" s="167"/>
      <c r="H173" s="168" t="str">
        <f>F173</f>
        <v>นางสาววัลวิภา  ฉายแสง</v>
      </c>
      <c r="I173" s="167"/>
      <c r="J173" s="51" t="s">
        <v>12</v>
      </c>
      <c r="K173" s="98" t="s">
        <v>13</v>
      </c>
      <c r="L173" s="103" t="str">
        <f>L36</f>
        <v>เลขที่</v>
      </c>
      <c r="M173" s="66">
        <v>105</v>
      </c>
      <c r="N173" s="55" t="str">
        <f>N7</f>
        <v>/2568</v>
      </c>
    </row>
    <row r="174" spans="1:14" x14ac:dyDescent="0.5">
      <c r="A174" s="51"/>
      <c r="B174" s="56" t="s">
        <v>225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69" t="str">
        <f>L37</f>
        <v>มิถุนายน</v>
      </c>
      <c r="M174" s="169"/>
      <c r="N174" s="62" t="str">
        <f>N37</f>
        <v>2568</v>
      </c>
    </row>
    <row r="175" spans="1:14" s="96" customFormat="1" x14ac:dyDescent="0.5">
      <c r="A175" s="170" t="s">
        <v>0</v>
      </c>
      <c r="B175" s="170"/>
      <c r="C175" s="170"/>
      <c r="D175" s="170"/>
      <c r="E175" s="170"/>
      <c r="F175" s="170"/>
      <c r="G175" s="170"/>
      <c r="H175" s="170"/>
      <c r="I175" s="170"/>
      <c r="J175" s="170"/>
      <c r="K175" s="170"/>
      <c r="L175" s="170"/>
      <c r="M175" s="170"/>
      <c r="N175" s="170"/>
    </row>
    <row r="176" spans="1:14" s="96" customFormat="1" x14ac:dyDescent="0.5">
      <c r="A176" s="171" t="s">
        <v>471</v>
      </c>
      <c r="B176" s="171"/>
      <c r="C176" s="171"/>
      <c r="D176" s="171"/>
      <c r="E176" s="171"/>
      <c r="F176" s="171"/>
      <c r="G176" s="171"/>
      <c r="H176" s="171"/>
      <c r="I176" s="171"/>
      <c r="J176" s="171"/>
      <c r="K176" s="171"/>
      <c r="L176" s="171"/>
      <c r="M176" s="171"/>
      <c r="N176" s="171"/>
    </row>
    <row r="177" spans="1:14" s="96" customFormat="1" x14ac:dyDescent="0.5">
      <c r="A177" s="171" t="s">
        <v>1</v>
      </c>
      <c r="B177" s="171"/>
      <c r="C177" s="171"/>
      <c r="D177" s="171"/>
      <c r="E177" s="171"/>
      <c r="F177" s="171"/>
      <c r="G177" s="171"/>
      <c r="H177" s="171"/>
      <c r="I177" s="171"/>
      <c r="J177" s="171"/>
      <c r="K177" s="171"/>
      <c r="L177" s="171"/>
      <c r="M177" s="171"/>
      <c r="N177" s="171"/>
    </row>
    <row r="178" spans="1:14" s="96" customFormat="1" x14ac:dyDescent="0.5">
      <c r="A178" s="171" t="s">
        <v>487</v>
      </c>
      <c r="B178" s="171"/>
      <c r="C178" s="171"/>
      <c r="D178" s="171"/>
      <c r="E178" s="171"/>
      <c r="F178" s="171"/>
      <c r="G178" s="171"/>
      <c r="H178" s="171"/>
      <c r="I178" s="171"/>
      <c r="J178" s="171"/>
      <c r="K178" s="171"/>
      <c r="L178" s="171"/>
      <c r="M178" s="171"/>
      <c r="N178" s="171"/>
    </row>
    <row r="179" spans="1:14" s="97" customFormat="1" ht="43.5" customHeight="1" x14ac:dyDescent="0.45">
      <c r="A179" s="172" t="s">
        <v>2</v>
      </c>
      <c r="B179" s="172" t="s">
        <v>3</v>
      </c>
      <c r="C179" s="174" t="s">
        <v>4</v>
      </c>
      <c r="D179" s="172" t="s">
        <v>5</v>
      </c>
      <c r="E179" s="172" t="s">
        <v>6</v>
      </c>
      <c r="F179" s="176" t="s">
        <v>7</v>
      </c>
      <c r="G179" s="177"/>
      <c r="H179" s="176" t="s">
        <v>8</v>
      </c>
      <c r="I179" s="177"/>
      <c r="J179" s="174" t="s">
        <v>9</v>
      </c>
      <c r="K179" s="176" t="s">
        <v>10</v>
      </c>
      <c r="L179" s="180"/>
      <c r="M179" s="180"/>
      <c r="N179" s="177"/>
    </row>
    <row r="180" spans="1:14" s="97" customFormat="1" ht="21" x14ac:dyDescent="0.45">
      <c r="A180" s="173"/>
      <c r="B180" s="173"/>
      <c r="C180" s="175"/>
      <c r="D180" s="173"/>
      <c r="E180" s="173"/>
      <c r="F180" s="178"/>
      <c r="G180" s="179"/>
      <c r="H180" s="178"/>
      <c r="I180" s="179"/>
      <c r="J180" s="175"/>
      <c r="K180" s="178"/>
      <c r="L180" s="181"/>
      <c r="M180" s="181"/>
      <c r="N180" s="179"/>
    </row>
    <row r="181" spans="1:14" x14ac:dyDescent="0.5">
      <c r="A181" s="48">
        <v>49</v>
      </c>
      <c r="B181" s="64" t="s">
        <v>224</v>
      </c>
      <c r="C181" s="50">
        <v>45000</v>
      </c>
      <c r="D181" s="50">
        <f>C181</f>
        <v>45000</v>
      </c>
      <c r="E181" s="51" t="s">
        <v>11</v>
      </c>
      <c r="F181" s="168" t="s">
        <v>29</v>
      </c>
      <c r="G181" s="167"/>
      <c r="H181" s="168" t="str">
        <f>F181</f>
        <v>นายอานนท์ กระจกภาพ</v>
      </c>
      <c r="I181" s="167"/>
      <c r="J181" s="51" t="s">
        <v>12</v>
      </c>
      <c r="K181" s="98" t="s">
        <v>13</v>
      </c>
      <c r="L181" s="103" t="str">
        <f>L7</f>
        <v>เลขที่</v>
      </c>
      <c r="M181" s="66">
        <v>106</v>
      </c>
      <c r="N181" s="55" t="str">
        <f>N104</f>
        <v>2568</v>
      </c>
    </row>
    <row r="182" spans="1:14" x14ac:dyDescent="0.5">
      <c r="A182" s="48"/>
      <c r="B182" s="56" t="s">
        <v>225</v>
      </c>
      <c r="C182" s="91"/>
      <c r="D182" s="58"/>
      <c r="E182" s="59"/>
      <c r="F182" s="60" t="s">
        <v>14</v>
      </c>
      <c r="G182" s="61">
        <f>D181</f>
        <v>45000</v>
      </c>
      <c r="H182" s="60" t="s">
        <v>15</v>
      </c>
      <c r="I182" s="61">
        <f>G182</f>
        <v>45000</v>
      </c>
      <c r="J182" s="51" t="s">
        <v>16</v>
      </c>
      <c r="K182" s="98">
        <v>2</v>
      </c>
      <c r="L182" s="169" t="str">
        <f>L8</f>
        <v>มิถุนายน</v>
      </c>
      <c r="M182" s="169"/>
      <c r="N182" s="62" t="str">
        <f>N8</f>
        <v>2568</v>
      </c>
    </row>
    <row r="183" spans="1:14" x14ac:dyDescent="0.5">
      <c r="A183" s="48"/>
      <c r="B183" s="94"/>
      <c r="C183" s="44"/>
      <c r="D183" s="44"/>
      <c r="E183" s="12"/>
      <c r="F183" s="60"/>
      <c r="G183" s="61"/>
      <c r="H183" s="60"/>
      <c r="I183" s="61"/>
      <c r="J183" s="51"/>
      <c r="K183" s="87"/>
      <c r="L183" s="88"/>
      <c r="M183" s="88"/>
      <c r="N183" s="89"/>
    </row>
    <row r="184" spans="1:14" x14ac:dyDescent="0.5">
      <c r="A184" s="51">
        <v>50</v>
      </c>
      <c r="B184" s="64" t="s">
        <v>224</v>
      </c>
      <c r="C184" s="50">
        <v>36000</v>
      </c>
      <c r="D184" s="50">
        <f>C184</f>
        <v>36000</v>
      </c>
      <c r="E184" s="51" t="s">
        <v>11</v>
      </c>
      <c r="F184" s="168" t="s">
        <v>30</v>
      </c>
      <c r="G184" s="167"/>
      <c r="H184" s="168" t="str">
        <f>F184</f>
        <v>นายสุพจน์  สุขพร้อม</v>
      </c>
      <c r="I184" s="167"/>
      <c r="J184" s="51" t="s">
        <v>12</v>
      </c>
      <c r="K184" s="98" t="s">
        <v>13</v>
      </c>
      <c r="L184" s="103" t="str">
        <f>L181</f>
        <v>เลขที่</v>
      </c>
      <c r="M184" s="66">
        <v>107</v>
      </c>
      <c r="N184" s="55" t="str">
        <f>N107</f>
        <v>2568</v>
      </c>
    </row>
    <row r="185" spans="1:14" x14ac:dyDescent="0.5">
      <c r="A185" s="34"/>
      <c r="B185" s="56" t="s">
        <v>225</v>
      </c>
      <c r="C185" s="91"/>
      <c r="D185" s="58"/>
      <c r="E185" s="59"/>
      <c r="F185" s="60" t="s">
        <v>14</v>
      </c>
      <c r="G185" s="61">
        <f>D184</f>
        <v>36000</v>
      </c>
      <c r="H185" s="60" t="s">
        <v>15</v>
      </c>
      <c r="I185" s="61">
        <f>G185</f>
        <v>36000</v>
      </c>
      <c r="J185" s="51" t="s">
        <v>16</v>
      </c>
      <c r="K185" s="98">
        <v>2</v>
      </c>
      <c r="L185" s="169" t="str">
        <f>L8</f>
        <v>มิถุนายน</v>
      </c>
      <c r="M185" s="169"/>
      <c r="N185" s="62" t="str">
        <f>N8</f>
        <v>2568</v>
      </c>
    </row>
    <row r="186" spans="1:14" x14ac:dyDescent="0.5">
      <c r="A186" s="48"/>
      <c r="B186" s="94"/>
      <c r="C186" s="44"/>
      <c r="D186" s="44"/>
      <c r="E186" s="12"/>
      <c r="F186" s="60"/>
      <c r="G186" s="61"/>
      <c r="H186" s="60"/>
      <c r="I186" s="61"/>
      <c r="J186" s="51"/>
      <c r="K186" s="87"/>
      <c r="L186" s="88"/>
      <c r="M186" s="88"/>
      <c r="N186" s="89"/>
    </row>
    <row r="187" spans="1:14" x14ac:dyDescent="0.5">
      <c r="A187" s="51">
        <v>51</v>
      </c>
      <c r="B187" s="64" t="s">
        <v>224</v>
      </c>
      <c r="C187" s="50">
        <v>45000</v>
      </c>
      <c r="D187" s="50">
        <f>C187</f>
        <v>45000</v>
      </c>
      <c r="E187" s="51" t="s">
        <v>11</v>
      </c>
      <c r="F187" s="168" t="s">
        <v>227</v>
      </c>
      <c r="G187" s="167"/>
      <c r="H187" s="168" t="str">
        <f>F187</f>
        <v>นายพิริยะ ธะนีรมย์</v>
      </c>
      <c r="I187" s="167"/>
      <c r="J187" s="51" t="s">
        <v>12</v>
      </c>
      <c r="K187" s="98" t="s">
        <v>13</v>
      </c>
      <c r="L187" s="103" t="str">
        <f>L184</f>
        <v>เลขที่</v>
      </c>
      <c r="M187" s="66">
        <v>108</v>
      </c>
      <c r="N187" s="55" t="str">
        <f>N110</f>
        <v>2568</v>
      </c>
    </row>
    <row r="188" spans="1:14" x14ac:dyDescent="0.5">
      <c r="A188" s="34"/>
      <c r="B188" s="56" t="s">
        <v>225</v>
      </c>
      <c r="C188" s="91"/>
      <c r="D188" s="58"/>
      <c r="E188" s="59"/>
      <c r="F188" s="60" t="s">
        <v>14</v>
      </c>
      <c r="G188" s="61">
        <f>D187</f>
        <v>45000</v>
      </c>
      <c r="H188" s="60" t="s">
        <v>15</v>
      </c>
      <c r="I188" s="61">
        <f>G188</f>
        <v>45000</v>
      </c>
      <c r="J188" s="51" t="s">
        <v>16</v>
      </c>
      <c r="K188" s="98">
        <v>2</v>
      </c>
      <c r="L188" s="169" t="str">
        <f>L11</f>
        <v>มิถุนายน</v>
      </c>
      <c r="M188" s="169"/>
      <c r="N188" s="62" t="str">
        <f>N11</f>
        <v>2568</v>
      </c>
    </row>
    <row r="189" spans="1:14" x14ac:dyDescent="0.5">
      <c r="A189" s="51"/>
      <c r="B189" s="64"/>
      <c r="C189" s="90"/>
      <c r="D189" s="58"/>
      <c r="E189" s="51"/>
      <c r="F189" s="60"/>
      <c r="G189" s="61"/>
      <c r="H189" s="60"/>
      <c r="I189" s="61"/>
      <c r="J189" s="51"/>
      <c r="K189" s="87"/>
      <c r="L189" s="88"/>
      <c r="M189" s="88"/>
      <c r="N189" s="89"/>
    </row>
    <row r="190" spans="1:14" x14ac:dyDescent="0.5">
      <c r="A190" s="71">
        <v>52</v>
      </c>
      <c r="B190" s="64" t="s">
        <v>165</v>
      </c>
      <c r="C190" s="50">
        <v>15039</v>
      </c>
      <c r="D190" s="50">
        <f>C190</f>
        <v>15039</v>
      </c>
      <c r="E190" s="51" t="s">
        <v>11</v>
      </c>
      <c r="F190" s="183" t="s">
        <v>19</v>
      </c>
      <c r="G190" s="184"/>
      <c r="H190" s="185" t="str">
        <f>F190</f>
        <v>บริษัท ป.วัฒนา กรุ๊ป (ปึงง่วนจั๊ว) จำกัด</v>
      </c>
      <c r="I190" s="184"/>
      <c r="J190" s="51" t="s">
        <v>12</v>
      </c>
      <c r="K190" s="98" t="s">
        <v>18</v>
      </c>
      <c r="L190" s="103" t="str">
        <f>L187</f>
        <v>เลขที่</v>
      </c>
      <c r="M190" s="66">
        <v>41</v>
      </c>
      <c r="N190" s="55" t="str">
        <f>N113</f>
        <v>2568</v>
      </c>
    </row>
    <row r="191" spans="1:14" x14ac:dyDescent="0.5">
      <c r="A191" s="51"/>
      <c r="B191" s="56"/>
      <c r="C191" s="91"/>
      <c r="D191" s="58"/>
      <c r="E191" s="59"/>
      <c r="F191" s="60" t="s">
        <v>14</v>
      </c>
      <c r="G191" s="61">
        <f>D190</f>
        <v>15039</v>
      </c>
      <c r="H191" s="60" t="s">
        <v>15</v>
      </c>
      <c r="I191" s="61">
        <f>G191</f>
        <v>15039</v>
      </c>
      <c r="J191" s="51" t="s">
        <v>16</v>
      </c>
      <c r="K191" s="98">
        <v>7</v>
      </c>
      <c r="L191" s="169" t="str">
        <f>L14</f>
        <v>มิถุนายน</v>
      </c>
      <c r="M191" s="169"/>
      <c r="N191" s="62" t="str">
        <f>N14</f>
        <v>2568</v>
      </c>
    </row>
    <row r="192" spans="1:14" x14ac:dyDescent="0.5">
      <c r="A192" s="51"/>
      <c r="B192" s="58"/>
      <c r="C192" s="50"/>
      <c r="D192" s="50"/>
      <c r="E192" s="59"/>
      <c r="F192" s="168"/>
      <c r="G192" s="167"/>
      <c r="H192" s="168"/>
      <c r="I192" s="167"/>
      <c r="J192" s="51"/>
      <c r="K192" s="87"/>
      <c r="L192" s="88"/>
      <c r="M192" s="88"/>
      <c r="N192" s="89"/>
    </row>
    <row r="193" spans="1:14" x14ac:dyDescent="0.5">
      <c r="A193" s="51">
        <v>53</v>
      </c>
      <c r="B193" s="64" t="s">
        <v>23</v>
      </c>
      <c r="C193" s="50">
        <v>1000</v>
      </c>
      <c r="D193" s="50">
        <f>C193</f>
        <v>1000</v>
      </c>
      <c r="E193" s="51" t="s">
        <v>11</v>
      </c>
      <c r="F193" s="168" t="s">
        <v>22</v>
      </c>
      <c r="G193" s="167"/>
      <c r="H193" s="168" t="str">
        <f>F193</f>
        <v>นางกนกวรรณ  ยิ่งมานะ</v>
      </c>
      <c r="I193" s="167"/>
      <c r="J193" s="51" t="s">
        <v>12</v>
      </c>
      <c r="K193" s="98" t="s">
        <v>13</v>
      </c>
      <c r="L193" s="103" t="str">
        <f>L116</f>
        <v>มิถุนายน</v>
      </c>
      <c r="M193" s="66">
        <v>110</v>
      </c>
      <c r="N193" s="55" t="str">
        <f>N116</f>
        <v>2568</v>
      </c>
    </row>
    <row r="194" spans="1:14" x14ac:dyDescent="0.5">
      <c r="A194" s="51"/>
      <c r="B194" s="56" t="s">
        <v>24</v>
      </c>
      <c r="C194" s="57"/>
      <c r="D194" s="58"/>
      <c r="E194" s="59"/>
      <c r="F194" s="60" t="s">
        <v>14</v>
      </c>
      <c r="G194" s="61">
        <f>D193</f>
        <v>1000</v>
      </c>
      <c r="H194" s="60" t="s">
        <v>15</v>
      </c>
      <c r="I194" s="61">
        <f>G194</f>
        <v>1000</v>
      </c>
      <c r="J194" s="51" t="s">
        <v>16</v>
      </c>
      <c r="K194" s="98">
        <v>2</v>
      </c>
      <c r="L194" s="169" t="s">
        <v>338</v>
      </c>
      <c r="M194" s="169"/>
      <c r="N194" s="62" t="s">
        <v>161</v>
      </c>
    </row>
    <row r="195" spans="1:14" x14ac:dyDescent="0.5">
      <c r="A195" s="51"/>
      <c r="B195" s="64"/>
      <c r="C195" s="11"/>
      <c r="D195" s="11"/>
      <c r="E195" s="37"/>
      <c r="F195" s="54"/>
      <c r="G195" s="53"/>
      <c r="H195" s="54"/>
      <c r="I195" s="53"/>
      <c r="J195" s="51"/>
      <c r="K195" s="87"/>
      <c r="L195" s="88"/>
      <c r="M195" s="88"/>
      <c r="N195" s="89"/>
    </row>
    <row r="196" spans="1:14" x14ac:dyDescent="0.5">
      <c r="A196" s="51">
        <v>54</v>
      </c>
      <c r="B196" s="64" t="s">
        <v>230</v>
      </c>
      <c r="C196" s="50">
        <v>1100</v>
      </c>
      <c r="D196" s="50">
        <f>C196</f>
        <v>1100</v>
      </c>
      <c r="E196" s="51" t="s">
        <v>11</v>
      </c>
      <c r="F196" s="168" t="s">
        <v>229</v>
      </c>
      <c r="G196" s="167"/>
      <c r="H196" s="168" t="str">
        <f>F196</f>
        <v>บริษัท อุดมภัณฑ์พัฒนา จำกัด</v>
      </c>
      <c r="I196" s="167"/>
      <c r="J196" s="51" t="s">
        <v>12</v>
      </c>
      <c r="K196" s="98" t="s">
        <v>18</v>
      </c>
      <c r="L196" s="103" t="str">
        <f>L193</f>
        <v>มิถุนายน</v>
      </c>
      <c r="M196" s="66">
        <v>59</v>
      </c>
      <c r="N196" s="55" t="str">
        <f>N193</f>
        <v>2568</v>
      </c>
    </row>
    <row r="197" spans="1:14" x14ac:dyDescent="0.5">
      <c r="A197" s="51"/>
      <c r="B197" s="56"/>
      <c r="C197" s="57"/>
      <c r="D197" s="58"/>
      <c r="E197" s="59"/>
      <c r="F197" s="60" t="s">
        <v>14</v>
      </c>
      <c r="G197" s="61">
        <f>D196</f>
        <v>1100</v>
      </c>
      <c r="H197" s="60" t="s">
        <v>15</v>
      </c>
      <c r="I197" s="61">
        <f>G197</f>
        <v>1100</v>
      </c>
      <c r="J197" s="51" t="s">
        <v>16</v>
      </c>
      <c r="K197" s="98">
        <v>27</v>
      </c>
      <c r="L197" s="169" t="str">
        <f>L194</f>
        <v>มิถุนายน</v>
      </c>
      <c r="M197" s="169"/>
      <c r="N197" s="62" t="str">
        <f>N194</f>
        <v>2568</v>
      </c>
    </row>
    <row r="198" spans="1:14" x14ac:dyDescent="0.5">
      <c r="A198" s="51"/>
      <c r="B198" s="74"/>
      <c r="C198" s="92"/>
      <c r="D198" s="58"/>
      <c r="E198" s="51"/>
      <c r="F198" s="54"/>
      <c r="G198" s="53"/>
      <c r="H198" s="54"/>
      <c r="I198" s="53"/>
      <c r="J198" s="51"/>
      <c r="K198" s="87"/>
      <c r="L198" s="88"/>
      <c r="M198" s="88"/>
      <c r="N198" s="89"/>
    </row>
    <row r="199" spans="1:14" x14ac:dyDescent="0.5">
      <c r="A199" s="51">
        <v>55</v>
      </c>
      <c r="B199" s="64" t="s">
        <v>231</v>
      </c>
      <c r="C199" s="50">
        <v>1650</v>
      </c>
      <c r="D199" s="50">
        <f>C199</f>
        <v>1650</v>
      </c>
      <c r="E199" s="51" t="s">
        <v>11</v>
      </c>
      <c r="F199" s="168" t="s">
        <v>119</v>
      </c>
      <c r="G199" s="167"/>
      <c r="H199" s="168" t="str">
        <f>F199</f>
        <v>นายอภิรมย์  เพ่งพิศ</v>
      </c>
      <c r="I199" s="167"/>
      <c r="J199" s="51" t="s">
        <v>12</v>
      </c>
      <c r="K199" s="98" t="s">
        <v>13</v>
      </c>
      <c r="L199" s="103" t="str">
        <f>L127</f>
        <v>มิถุนายน</v>
      </c>
      <c r="M199" s="66">
        <v>128</v>
      </c>
      <c r="N199" s="55" t="str">
        <f>N127</f>
        <v>2568</v>
      </c>
    </row>
    <row r="200" spans="1:14" x14ac:dyDescent="0.5">
      <c r="A200" s="51"/>
      <c r="B200" s="56"/>
      <c r="C200" s="57"/>
      <c r="D200" s="58"/>
      <c r="E200" s="59"/>
      <c r="F200" s="60" t="s">
        <v>14</v>
      </c>
      <c r="G200" s="61">
        <f>D199</f>
        <v>1650</v>
      </c>
      <c r="H200" s="60" t="s">
        <v>15</v>
      </c>
      <c r="I200" s="61">
        <f>G200</f>
        <v>1650</v>
      </c>
      <c r="J200" s="51" t="s">
        <v>16</v>
      </c>
      <c r="K200" s="98">
        <v>30</v>
      </c>
      <c r="L200" s="169" t="s">
        <v>338</v>
      </c>
      <c r="M200" s="169"/>
      <c r="N200" s="62" t="s">
        <v>161</v>
      </c>
    </row>
    <row r="201" spans="1:14" x14ac:dyDescent="0.5">
      <c r="A201" s="51"/>
      <c r="B201" s="64"/>
      <c r="C201" s="90"/>
      <c r="D201" s="90"/>
      <c r="E201" s="51"/>
      <c r="F201" s="54"/>
      <c r="G201" s="53"/>
      <c r="H201" s="54"/>
      <c r="I201" s="53"/>
      <c r="J201" s="58"/>
      <c r="K201" s="87"/>
      <c r="L201" s="88"/>
      <c r="M201" s="88"/>
      <c r="N201" s="93"/>
    </row>
    <row r="202" spans="1:14" x14ac:dyDescent="0.5">
      <c r="A202" s="51">
        <v>56</v>
      </c>
      <c r="B202" s="64" t="s">
        <v>232</v>
      </c>
      <c r="C202" s="50">
        <v>1950</v>
      </c>
      <c r="D202" s="50">
        <f>C202</f>
        <v>1950</v>
      </c>
      <c r="E202" s="51" t="s">
        <v>11</v>
      </c>
      <c r="F202" s="168" t="s">
        <v>27</v>
      </c>
      <c r="G202" s="167"/>
      <c r="H202" s="168" t="str">
        <f>F202</f>
        <v>นางสาวเยาวเรศ  รัตนสุวรรณ์</v>
      </c>
      <c r="I202" s="167"/>
      <c r="J202" s="51" t="s">
        <v>12</v>
      </c>
      <c r="K202" s="98" t="s">
        <v>13</v>
      </c>
      <c r="L202" s="103" t="str">
        <f>L130</f>
        <v>มิถุนายน</v>
      </c>
      <c r="M202" s="66">
        <v>129</v>
      </c>
      <c r="N202" s="55" t="str">
        <f>N130</f>
        <v>2568</v>
      </c>
    </row>
    <row r="203" spans="1:14" x14ac:dyDescent="0.5">
      <c r="A203" s="51"/>
      <c r="B203" s="56"/>
      <c r="C203" s="57"/>
      <c r="D203" s="58"/>
      <c r="E203" s="59"/>
      <c r="F203" s="60" t="s">
        <v>14</v>
      </c>
      <c r="G203" s="61">
        <f>D202</f>
        <v>1950</v>
      </c>
      <c r="H203" s="60" t="s">
        <v>15</v>
      </c>
      <c r="I203" s="61">
        <f>G203</f>
        <v>1950</v>
      </c>
      <c r="J203" s="51" t="s">
        <v>16</v>
      </c>
      <c r="K203" s="98">
        <v>31</v>
      </c>
      <c r="L203" s="169" t="s">
        <v>338</v>
      </c>
      <c r="M203" s="169"/>
      <c r="N203" s="62" t="s">
        <v>161</v>
      </c>
    </row>
    <row r="204" spans="1:14" s="96" customFormat="1" x14ac:dyDescent="0.5">
      <c r="A204" s="170" t="s">
        <v>0</v>
      </c>
      <c r="B204" s="170"/>
      <c r="C204" s="170"/>
      <c r="D204" s="170"/>
      <c r="E204" s="170"/>
      <c r="F204" s="170"/>
      <c r="G204" s="170"/>
      <c r="H204" s="170"/>
      <c r="I204" s="170"/>
      <c r="J204" s="170"/>
      <c r="K204" s="170"/>
      <c r="L204" s="170"/>
      <c r="M204" s="170"/>
      <c r="N204" s="170"/>
    </row>
    <row r="205" spans="1:14" s="96" customFormat="1" x14ac:dyDescent="0.5">
      <c r="A205" s="171" t="s">
        <v>471</v>
      </c>
      <c r="B205" s="171"/>
      <c r="C205" s="171"/>
      <c r="D205" s="171"/>
      <c r="E205" s="171"/>
      <c r="F205" s="171"/>
      <c r="G205" s="171"/>
      <c r="H205" s="171"/>
      <c r="I205" s="171"/>
      <c r="J205" s="171"/>
      <c r="K205" s="171"/>
      <c r="L205" s="171"/>
      <c r="M205" s="171"/>
      <c r="N205" s="171"/>
    </row>
    <row r="206" spans="1:14" s="96" customFormat="1" x14ac:dyDescent="0.5">
      <c r="A206" s="171" t="s">
        <v>1</v>
      </c>
      <c r="B206" s="171"/>
      <c r="C206" s="171"/>
      <c r="D206" s="171"/>
      <c r="E206" s="171"/>
      <c r="F206" s="171"/>
      <c r="G206" s="171"/>
      <c r="H206" s="171"/>
      <c r="I206" s="171"/>
      <c r="J206" s="171"/>
      <c r="K206" s="171"/>
      <c r="L206" s="171"/>
      <c r="M206" s="171"/>
      <c r="N206" s="171"/>
    </row>
    <row r="207" spans="1:14" s="96" customFormat="1" x14ac:dyDescent="0.5">
      <c r="A207" s="171" t="s">
        <v>487</v>
      </c>
      <c r="B207" s="171"/>
      <c r="C207" s="171"/>
      <c r="D207" s="171"/>
      <c r="E207" s="171"/>
      <c r="F207" s="171"/>
      <c r="G207" s="171"/>
      <c r="H207" s="171"/>
      <c r="I207" s="171"/>
      <c r="J207" s="171"/>
      <c r="K207" s="171"/>
      <c r="L207" s="171"/>
      <c r="M207" s="171"/>
      <c r="N207" s="171"/>
    </row>
    <row r="208" spans="1:14" s="97" customFormat="1" ht="43.5" customHeight="1" x14ac:dyDescent="0.45">
      <c r="A208" s="172" t="s">
        <v>2</v>
      </c>
      <c r="B208" s="172" t="s">
        <v>3</v>
      </c>
      <c r="C208" s="174" t="s">
        <v>4</v>
      </c>
      <c r="D208" s="172" t="s">
        <v>5</v>
      </c>
      <c r="E208" s="172" t="s">
        <v>6</v>
      </c>
      <c r="F208" s="176" t="s">
        <v>7</v>
      </c>
      <c r="G208" s="177"/>
      <c r="H208" s="176" t="s">
        <v>8</v>
      </c>
      <c r="I208" s="177"/>
      <c r="J208" s="174" t="s">
        <v>9</v>
      </c>
      <c r="K208" s="176" t="s">
        <v>10</v>
      </c>
      <c r="L208" s="180"/>
      <c r="M208" s="180"/>
      <c r="N208" s="177"/>
    </row>
    <row r="209" spans="1:14" s="97" customFormat="1" ht="21" x14ac:dyDescent="0.45">
      <c r="A209" s="173"/>
      <c r="B209" s="173"/>
      <c r="C209" s="175"/>
      <c r="D209" s="173"/>
      <c r="E209" s="173"/>
      <c r="F209" s="178"/>
      <c r="G209" s="179"/>
      <c r="H209" s="178"/>
      <c r="I209" s="179"/>
      <c r="J209" s="175"/>
      <c r="K209" s="178"/>
      <c r="L209" s="181"/>
      <c r="M209" s="181"/>
      <c r="N209" s="179"/>
    </row>
    <row r="210" spans="1:14" x14ac:dyDescent="0.5">
      <c r="A210" s="51">
        <v>57</v>
      </c>
      <c r="B210" s="64" t="s">
        <v>165</v>
      </c>
      <c r="C210" s="50">
        <v>9200</v>
      </c>
      <c r="D210" s="50">
        <f>C210</f>
        <v>9200</v>
      </c>
      <c r="E210" s="51" t="s">
        <v>11</v>
      </c>
      <c r="F210" s="168" t="s">
        <v>167</v>
      </c>
      <c r="G210" s="167"/>
      <c r="H210" s="168" t="str">
        <f>F210</f>
        <v>บริษัท อยุธยาก๊อปปี้แอสเซอร์วิส จำกัด</v>
      </c>
      <c r="I210" s="167"/>
      <c r="J210" s="51" t="s">
        <v>12</v>
      </c>
      <c r="K210" s="98" t="s">
        <v>18</v>
      </c>
      <c r="L210" s="103" t="str">
        <f>L199</f>
        <v>มิถุนายน</v>
      </c>
      <c r="M210" s="66">
        <v>58</v>
      </c>
      <c r="N210" s="55" t="str">
        <f>N199</f>
        <v>2568</v>
      </c>
    </row>
    <row r="211" spans="1:14" x14ac:dyDescent="0.5">
      <c r="A211" s="51"/>
      <c r="B211" s="56" t="s">
        <v>166</v>
      </c>
      <c r="C211" s="57"/>
      <c r="D211" s="58"/>
      <c r="E211" s="59"/>
      <c r="F211" s="60" t="s">
        <v>14</v>
      </c>
      <c r="G211" s="61">
        <f>D210</f>
        <v>9200</v>
      </c>
      <c r="H211" s="60" t="s">
        <v>15</v>
      </c>
      <c r="I211" s="61">
        <f>G211</f>
        <v>9200</v>
      </c>
      <c r="J211" s="51" t="s">
        <v>16</v>
      </c>
      <c r="K211" s="98">
        <v>27</v>
      </c>
      <c r="L211" s="169" t="str">
        <f>L200</f>
        <v>มิถุนายน</v>
      </c>
      <c r="M211" s="169"/>
      <c r="N211" s="62" t="str">
        <f>N200</f>
        <v>2568</v>
      </c>
    </row>
    <row r="212" spans="1:14" x14ac:dyDescent="0.5">
      <c r="A212" s="51"/>
      <c r="B212" s="56"/>
      <c r="C212" s="57"/>
      <c r="D212" s="58"/>
      <c r="E212" s="59"/>
      <c r="F212" s="60"/>
      <c r="G212" s="61"/>
      <c r="H212" s="60"/>
      <c r="I212" s="61"/>
      <c r="J212" s="51"/>
      <c r="K212" s="98"/>
      <c r="L212" s="66"/>
      <c r="M212" s="66"/>
      <c r="N212" s="62"/>
    </row>
    <row r="213" spans="1:14" x14ac:dyDescent="0.5">
      <c r="A213" s="48">
        <v>58</v>
      </c>
      <c r="B213" s="64" t="s">
        <v>233</v>
      </c>
      <c r="C213" s="50">
        <v>675</v>
      </c>
      <c r="D213" s="50">
        <f>C213</f>
        <v>675</v>
      </c>
      <c r="E213" s="51" t="s">
        <v>11</v>
      </c>
      <c r="F213" s="168" t="s">
        <v>27</v>
      </c>
      <c r="G213" s="167"/>
      <c r="H213" s="168" t="str">
        <f>F213</f>
        <v>นางสาวเยาวเรศ  รัตนสุวรรณ์</v>
      </c>
      <c r="I213" s="167"/>
      <c r="J213" s="51" t="s">
        <v>12</v>
      </c>
      <c r="K213" s="98" t="s">
        <v>13</v>
      </c>
      <c r="L213" s="103" t="str">
        <f>L7</f>
        <v>เลขที่</v>
      </c>
      <c r="M213" s="66">
        <v>133</v>
      </c>
      <c r="N213" s="55" t="str">
        <f>N136</f>
        <v>2568</v>
      </c>
    </row>
    <row r="214" spans="1:14" x14ac:dyDescent="0.5">
      <c r="A214" s="48"/>
      <c r="B214" s="56"/>
      <c r="C214" s="57"/>
      <c r="D214" s="58"/>
      <c r="E214" s="59"/>
      <c r="F214" s="60" t="s">
        <v>14</v>
      </c>
      <c r="G214" s="61">
        <f>D213</f>
        <v>675</v>
      </c>
      <c r="H214" s="60" t="s">
        <v>15</v>
      </c>
      <c r="I214" s="61">
        <f>G214</f>
        <v>675</v>
      </c>
      <c r="J214" s="51" t="s">
        <v>16</v>
      </c>
      <c r="K214" s="98">
        <v>31</v>
      </c>
      <c r="L214" s="169" t="str">
        <f>L8</f>
        <v>มิถุนายน</v>
      </c>
      <c r="M214" s="169"/>
      <c r="N214" s="62" t="str">
        <f>N8</f>
        <v>2568</v>
      </c>
    </row>
    <row r="215" spans="1:14" x14ac:dyDescent="0.5">
      <c r="A215" s="48"/>
      <c r="B215" s="94"/>
      <c r="C215" s="44"/>
      <c r="D215" s="44"/>
      <c r="E215" s="12"/>
      <c r="F215" s="60"/>
      <c r="G215" s="61"/>
      <c r="H215" s="60"/>
      <c r="I215" s="61"/>
      <c r="J215" s="51"/>
      <c r="K215" s="87"/>
      <c r="L215" s="88"/>
      <c r="M215" s="88"/>
      <c r="N215" s="89"/>
    </row>
    <row r="216" spans="1:14" x14ac:dyDescent="0.5">
      <c r="A216" s="51">
        <v>59</v>
      </c>
      <c r="B216" s="64" t="s">
        <v>23</v>
      </c>
      <c r="C216" s="50">
        <v>1000</v>
      </c>
      <c r="D216" s="50">
        <f>C216</f>
        <v>1000</v>
      </c>
      <c r="E216" s="51" t="s">
        <v>11</v>
      </c>
      <c r="F216" s="168" t="s">
        <v>22</v>
      </c>
      <c r="G216" s="167"/>
      <c r="H216" s="168" t="str">
        <f>F216</f>
        <v>นางกนกวรรณ  ยิ่งมานะ</v>
      </c>
      <c r="I216" s="167"/>
      <c r="J216" s="51" t="s">
        <v>12</v>
      </c>
      <c r="K216" s="98" t="s">
        <v>13</v>
      </c>
      <c r="L216" s="103" t="str">
        <f>L213</f>
        <v>เลขที่</v>
      </c>
      <c r="M216" s="66">
        <v>132</v>
      </c>
      <c r="N216" s="55" t="str">
        <f>N139</f>
        <v>2568</v>
      </c>
    </row>
    <row r="217" spans="1:14" x14ac:dyDescent="0.5">
      <c r="A217" s="34"/>
      <c r="B217" s="56" t="s">
        <v>24</v>
      </c>
      <c r="C217" s="57"/>
      <c r="D217" s="58"/>
      <c r="E217" s="59"/>
      <c r="F217" s="60" t="s">
        <v>14</v>
      </c>
      <c r="G217" s="61">
        <f>D216</f>
        <v>1000</v>
      </c>
      <c r="H217" s="60" t="s">
        <v>15</v>
      </c>
      <c r="I217" s="61">
        <f>G217</f>
        <v>1000</v>
      </c>
      <c r="J217" s="51" t="s">
        <v>16</v>
      </c>
      <c r="K217" s="98">
        <v>30</v>
      </c>
      <c r="L217" s="169" t="str">
        <f>L214</f>
        <v>มิถุนายน</v>
      </c>
      <c r="M217" s="169"/>
      <c r="N217" s="62" t="str">
        <f>N214</f>
        <v>2568</v>
      </c>
    </row>
    <row r="218" spans="1:14" x14ac:dyDescent="0.5">
      <c r="A218" s="48"/>
      <c r="B218" s="94"/>
      <c r="C218" s="44"/>
      <c r="D218" s="44"/>
      <c r="E218" s="12"/>
      <c r="F218" s="60"/>
      <c r="G218" s="61"/>
      <c r="H218" s="60"/>
      <c r="I218" s="61"/>
      <c r="J218" s="51"/>
      <c r="K218" s="87"/>
      <c r="L218" s="88"/>
      <c r="M218" s="88"/>
      <c r="N218" s="89"/>
    </row>
    <row r="219" spans="1:14" x14ac:dyDescent="0.5">
      <c r="A219" s="51">
        <v>60</v>
      </c>
      <c r="B219" s="58" t="s">
        <v>234</v>
      </c>
      <c r="C219" s="50">
        <v>428</v>
      </c>
      <c r="D219" s="50">
        <f>C219</f>
        <v>428</v>
      </c>
      <c r="E219" s="51" t="s">
        <v>11</v>
      </c>
      <c r="F219" s="166" t="s">
        <v>197</v>
      </c>
      <c r="G219" s="167"/>
      <c r="H219" s="168" t="str">
        <f>F219</f>
        <v>บริษัท ฟาไฉแพลนท์ จำกัด</v>
      </c>
      <c r="I219" s="167"/>
      <c r="J219" s="51" t="s">
        <v>12</v>
      </c>
      <c r="K219" s="98" t="s">
        <v>18</v>
      </c>
      <c r="L219" s="103" t="str">
        <f>L216</f>
        <v>เลขที่</v>
      </c>
      <c r="M219" s="66">
        <v>61</v>
      </c>
      <c r="N219" s="55" t="str">
        <f>N216</f>
        <v>2568</v>
      </c>
    </row>
    <row r="220" spans="1:14" x14ac:dyDescent="0.5">
      <c r="A220" s="34"/>
      <c r="B220" s="64"/>
      <c r="C220" s="57"/>
      <c r="D220" s="58"/>
      <c r="E220" s="59"/>
      <c r="F220" s="60" t="s">
        <v>14</v>
      </c>
      <c r="G220" s="61">
        <f>D219</f>
        <v>428</v>
      </c>
      <c r="H220" s="60" t="s">
        <v>15</v>
      </c>
      <c r="I220" s="61">
        <f>G220</f>
        <v>428</v>
      </c>
      <c r="J220" s="51" t="s">
        <v>16</v>
      </c>
      <c r="K220" s="98">
        <v>31</v>
      </c>
      <c r="L220" s="169" t="str">
        <f>L217</f>
        <v>มิถุนายน</v>
      </c>
      <c r="M220" s="169"/>
      <c r="N220" s="62" t="str">
        <f>N155</f>
        <v>2568</v>
      </c>
    </row>
    <row r="221" spans="1:14" x14ac:dyDescent="0.5">
      <c r="A221" s="51"/>
      <c r="B221" s="64"/>
      <c r="C221" s="90"/>
      <c r="D221" s="58"/>
      <c r="E221" s="51"/>
      <c r="F221" s="60"/>
      <c r="G221" s="61"/>
      <c r="H221" s="60"/>
      <c r="I221" s="61"/>
      <c r="J221" s="51"/>
      <c r="K221" s="87"/>
      <c r="L221" s="88"/>
      <c r="M221" s="88"/>
      <c r="N221" s="89"/>
    </row>
    <row r="222" spans="1:14" x14ac:dyDescent="0.5">
      <c r="A222" s="71">
        <v>61</v>
      </c>
      <c r="B222" s="58" t="s">
        <v>21</v>
      </c>
      <c r="C222" s="50">
        <v>15477.55</v>
      </c>
      <c r="D222" s="50">
        <f>C222</f>
        <v>15477.55</v>
      </c>
      <c r="E222" s="51" t="s">
        <v>11</v>
      </c>
      <c r="F222" s="166" t="s">
        <v>197</v>
      </c>
      <c r="G222" s="167"/>
      <c r="H222" s="168" t="str">
        <f>F222</f>
        <v>บริษัท ฟาไฉแพลนท์ จำกัด</v>
      </c>
      <c r="I222" s="167"/>
      <c r="J222" s="51" t="s">
        <v>12</v>
      </c>
      <c r="K222" s="98" t="s">
        <v>18</v>
      </c>
      <c r="L222" s="103" t="str">
        <f>L219</f>
        <v>เลขที่</v>
      </c>
      <c r="M222" s="66">
        <v>62</v>
      </c>
      <c r="N222" s="55" t="str">
        <f>N219</f>
        <v>2568</v>
      </c>
    </row>
    <row r="223" spans="1:14" x14ac:dyDescent="0.5">
      <c r="A223" s="51"/>
      <c r="B223" s="64"/>
      <c r="C223" s="57"/>
      <c r="D223" s="58"/>
      <c r="E223" s="59"/>
      <c r="F223" s="60" t="s">
        <v>14</v>
      </c>
      <c r="G223" s="61">
        <f>D222</f>
        <v>15477.55</v>
      </c>
      <c r="H223" s="60" t="s">
        <v>15</v>
      </c>
      <c r="I223" s="61">
        <f>G223</f>
        <v>15477.55</v>
      </c>
      <c r="J223" s="51" t="s">
        <v>16</v>
      </c>
      <c r="K223" s="98">
        <v>31</v>
      </c>
      <c r="L223" s="169" t="str">
        <f>L220</f>
        <v>มิถุนายน</v>
      </c>
      <c r="M223" s="169"/>
      <c r="N223" s="62" t="str">
        <f>N158</f>
        <v>2568</v>
      </c>
    </row>
    <row r="224" spans="1:14" x14ac:dyDescent="0.5">
      <c r="A224" s="51"/>
      <c r="B224" s="58"/>
      <c r="C224" s="50"/>
      <c r="D224" s="50"/>
      <c r="E224" s="59"/>
      <c r="F224" s="168"/>
      <c r="G224" s="167"/>
      <c r="H224" s="168"/>
      <c r="I224" s="167"/>
      <c r="J224" s="51"/>
      <c r="K224" s="87"/>
      <c r="L224" s="88"/>
      <c r="M224" s="88"/>
      <c r="N224" s="89"/>
    </row>
    <row r="225" spans="1:14" x14ac:dyDescent="0.5">
      <c r="A225" s="51"/>
      <c r="B225" s="64"/>
      <c r="C225" s="50"/>
      <c r="D225" s="50"/>
      <c r="E225" s="51"/>
      <c r="F225" s="168"/>
      <c r="G225" s="167"/>
      <c r="H225" s="168"/>
      <c r="I225" s="167"/>
      <c r="J225" s="51"/>
      <c r="K225" s="98"/>
      <c r="L225" s="103"/>
      <c r="M225" s="66"/>
      <c r="N225" s="55"/>
    </row>
    <row r="226" spans="1:14" x14ac:dyDescent="0.5">
      <c r="A226" s="51"/>
      <c r="B226" s="56"/>
      <c r="C226" s="57"/>
      <c r="D226" s="58"/>
      <c r="E226" s="59"/>
      <c r="F226" s="60"/>
      <c r="G226" s="61"/>
      <c r="H226" s="60"/>
      <c r="I226" s="61"/>
      <c r="J226" s="51"/>
      <c r="K226" s="98"/>
      <c r="L226" s="169"/>
      <c r="M226" s="169"/>
      <c r="N226" s="62"/>
    </row>
    <row r="227" spans="1:14" x14ac:dyDescent="0.5">
      <c r="A227" s="51"/>
      <c r="B227" s="64"/>
      <c r="C227" s="11"/>
      <c r="D227" s="11"/>
      <c r="E227" s="37"/>
      <c r="F227" s="54"/>
      <c r="G227" s="53"/>
      <c r="H227" s="54"/>
      <c r="I227" s="53"/>
      <c r="J227" s="51"/>
      <c r="K227" s="87"/>
      <c r="L227" s="88"/>
      <c r="M227" s="88"/>
      <c r="N227" s="89"/>
    </row>
    <row r="228" spans="1:14" x14ac:dyDescent="0.5">
      <c r="A228" s="51"/>
      <c r="B228" s="64"/>
      <c r="C228" s="50"/>
      <c r="D228" s="50"/>
      <c r="E228" s="51"/>
      <c r="F228" s="168"/>
      <c r="G228" s="167"/>
      <c r="H228" s="168"/>
      <c r="I228" s="167"/>
      <c r="J228" s="51"/>
      <c r="K228" s="98"/>
      <c r="L228" s="103"/>
      <c r="M228" s="66"/>
      <c r="N228" s="55"/>
    </row>
    <row r="229" spans="1:14" x14ac:dyDescent="0.5">
      <c r="A229" s="51"/>
      <c r="B229" s="56"/>
      <c r="C229" s="57"/>
      <c r="D229" s="58"/>
      <c r="E229" s="59"/>
      <c r="F229" s="60"/>
      <c r="G229" s="61"/>
      <c r="H229" s="60"/>
      <c r="I229" s="61"/>
      <c r="J229" s="51"/>
      <c r="K229" s="98"/>
      <c r="L229" s="169"/>
      <c r="M229" s="169"/>
      <c r="N229" s="62"/>
    </row>
    <row r="230" spans="1:14" x14ac:dyDescent="0.5">
      <c r="A230" s="51"/>
      <c r="B230" s="74"/>
      <c r="C230" s="92"/>
      <c r="D230" s="58"/>
      <c r="E230" s="51"/>
      <c r="F230" s="54"/>
      <c r="G230" s="53"/>
      <c r="H230" s="54"/>
      <c r="I230" s="53"/>
      <c r="J230" s="51"/>
      <c r="K230" s="87"/>
      <c r="L230" s="88"/>
      <c r="M230" s="88"/>
      <c r="N230" s="89"/>
    </row>
    <row r="231" spans="1:14" x14ac:dyDescent="0.5">
      <c r="A231" s="51"/>
      <c r="B231" s="64"/>
      <c r="C231" s="50"/>
      <c r="D231" s="50"/>
      <c r="E231" s="51"/>
      <c r="F231" s="168"/>
      <c r="G231" s="167"/>
      <c r="H231" s="168"/>
      <c r="I231" s="167"/>
      <c r="J231" s="51"/>
      <c r="K231" s="98"/>
      <c r="L231" s="103"/>
      <c r="M231" s="66"/>
      <c r="N231" s="55"/>
    </row>
    <row r="232" spans="1:14" x14ac:dyDescent="0.5">
      <c r="A232" s="51"/>
      <c r="B232" s="56"/>
      <c r="C232" s="57"/>
      <c r="D232" s="58"/>
      <c r="E232" s="59"/>
      <c r="F232" s="60"/>
      <c r="G232" s="61"/>
      <c r="H232" s="60"/>
      <c r="I232" s="61"/>
      <c r="J232" s="51"/>
      <c r="K232" s="98"/>
      <c r="L232" s="169"/>
      <c r="M232" s="169"/>
      <c r="N232" s="62"/>
    </row>
  </sheetData>
  <mergeCells count="311"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K34:N35"/>
    <mergeCell ref="A33:N33"/>
    <mergeCell ref="A34:A35"/>
    <mergeCell ref="B34:B35"/>
    <mergeCell ref="C34:C35"/>
    <mergeCell ref="D34:D35"/>
    <mergeCell ref="E34:E35"/>
    <mergeCell ref="F34:G35"/>
    <mergeCell ref="H34:I35"/>
    <mergeCell ref="J34:J35"/>
    <mergeCell ref="F42:G42"/>
    <mergeCell ref="H42:I42"/>
    <mergeCell ref="L43:M43"/>
    <mergeCell ref="F45:G45"/>
    <mergeCell ref="H45:I45"/>
    <mergeCell ref="L46:M46"/>
    <mergeCell ref="F39:G39"/>
    <mergeCell ref="H39:I39"/>
    <mergeCell ref="L40:M40"/>
    <mergeCell ref="F54:G54"/>
    <mergeCell ref="H54:I54"/>
    <mergeCell ref="L55:M55"/>
    <mergeCell ref="F57:G57"/>
    <mergeCell ref="H57:I57"/>
    <mergeCell ref="L58:M58"/>
    <mergeCell ref="F48:G48"/>
    <mergeCell ref="H48:I48"/>
    <mergeCell ref="L49:M49"/>
    <mergeCell ref="F51:G51"/>
    <mergeCell ref="H51:I51"/>
    <mergeCell ref="L52:M52"/>
    <mergeCell ref="H63:I64"/>
    <mergeCell ref="J63:J64"/>
    <mergeCell ref="K63:N64"/>
    <mergeCell ref="F71:G71"/>
    <mergeCell ref="H71:I71"/>
    <mergeCell ref="L72:M72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F65:G65"/>
    <mergeCell ref="H65:I65"/>
    <mergeCell ref="L66:M66"/>
    <mergeCell ref="F68:G68"/>
    <mergeCell ref="H68:I68"/>
    <mergeCell ref="L69:M69"/>
    <mergeCell ref="F80:G80"/>
    <mergeCell ref="H80:I80"/>
    <mergeCell ref="L81:M81"/>
    <mergeCell ref="F83:G83"/>
    <mergeCell ref="H83:I83"/>
    <mergeCell ref="L84:M84"/>
    <mergeCell ref="F74:G74"/>
    <mergeCell ref="H74:I74"/>
    <mergeCell ref="L75:M75"/>
    <mergeCell ref="F77:G77"/>
    <mergeCell ref="H77:I77"/>
    <mergeCell ref="L78:M78"/>
    <mergeCell ref="F97:G97"/>
    <mergeCell ref="H97:I97"/>
    <mergeCell ref="L98:M98"/>
    <mergeCell ref="F86:G86"/>
    <mergeCell ref="H86:I86"/>
    <mergeCell ref="L87:M87"/>
    <mergeCell ref="F94:G94"/>
    <mergeCell ref="H94:I94"/>
    <mergeCell ref="L95:M95"/>
    <mergeCell ref="A88:N88"/>
    <mergeCell ref="A89:N89"/>
    <mergeCell ref="A90:N90"/>
    <mergeCell ref="A91:N91"/>
    <mergeCell ref="A92:A93"/>
    <mergeCell ref="B92:B93"/>
    <mergeCell ref="C92:C93"/>
    <mergeCell ref="D92:D93"/>
    <mergeCell ref="E92:E93"/>
    <mergeCell ref="F92:G93"/>
    <mergeCell ref="H92:I93"/>
    <mergeCell ref="J92:J93"/>
    <mergeCell ref="K92:N93"/>
    <mergeCell ref="F123:G123"/>
    <mergeCell ref="H123:I123"/>
    <mergeCell ref="F112:G112"/>
    <mergeCell ref="H112:I112"/>
    <mergeCell ref="F100:G100"/>
    <mergeCell ref="H100:I100"/>
    <mergeCell ref="L101:M101"/>
    <mergeCell ref="L104:M104"/>
    <mergeCell ref="L107:M107"/>
    <mergeCell ref="L110:M110"/>
    <mergeCell ref="L113:M113"/>
    <mergeCell ref="L116:M116"/>
    <mergeCell ref="F109:G109"/>
    <mergeCell ref="H109:I109"/>
    <mergeCell ref="F103:G103"/>
    <mergeCell ref="H103:I103"/>
    <mergeCell ref="F106:G106"/>
    <mergeCell ref="H106:I106"/>
    <mergeCell ref="F115:G115"/>
    <mergeCell ref="H115:I115"/>
    <mergeCell ref="F114:G114"/>
    <mergeCell ref="H114:I114"/>
    <mergeCell ref="A117:N117"/>
    <mergeCell ref="A118:N118"/>
    <mergeCell ref="L133:M133"/>
    <mergeCell ref="F135:G135"/>
    <mergeCell ref="H135:I135"/>
    <mergeCell ref="L124:M124"/>
    <mergeCell ref="F126:G126"/>
    <mergeCell ref="H126:I126"/>
    <mergeCell ref="L127:M127"/>
    <mergeCell ref="F128:G128"/>
    <mergeCell ref="H128:I128"/>
    <mergeCell ref="F132:G132"/>
    <mergeCell ref="H132:I132"/>
    <mergeCell ref="F129:G129"/>
    <mergeCell ref="H129:I129"/>
    <mergeCell ref="L130:M130"/>
    <mergeCell ref="F140:G140"/>
    <mergeCell ref="H140:I140"/>
    <mergeCell ref="F141:G141"/>
    <mergeCell ref="H141:I141"/>
    <mergeCell ref="L142:M142"/>
    <mergeCell ref="L136:M136"/>
    <mergeCell ref="F137:G137"/>
    <mergeCell ref="H137:I137"/>
    <mergeCell ref="F138:G138"/>
    <mergeCell ref="H138:I138"/>
    <mergeCell ref="L139:M139"/>
    <mergeCell ref="F152:G152"/>
    <mergeCell ref="H152:I152"/>
    <mergeCell ref="L153:M153"/>
    <mergeCell ref="F155:G155"/>
    <mergeCell ref="H155:I155"/>
    <mergeCell ref="L156:M156"/>
    <mergeCell ref="F144:G144"/>
    <mergeCell ref="H144:I144"/>
    <mergeCell ref="L145:M145"/>
    <mergeCell ref="F167:G167"/>
    <mergeCell ref="H167:I167"/>
    <mergeCell ref="F158:G158"/>
    <mergeCell ref="H158:I158"/>
    <mergeCell ref="L159:M159"/>
    <mergeCell ref="F160:G160"/>
    <mergeCell ref="H160:I160"/>
    <mergeCell ref="F161:G161"/>
    <mergeCell ref="H161:I161"/>
    <mergeCell ref="A150:A151"/>
    <mergeCell ref="B150:B151"/>
    <mergeCell ref="C150:C151"/>
    <mergeCell ref="D150:D151"/>
    <mergeCell ref="E150:E151"/>
    <mergeCell ref="F150:G151"/>
    <mergeCell ref="A146:N146"/>
    <mergeCell ref="A147:N147"/>
    <mergeCell ref="A148:N148"/>
    <mergeCell ref="A149:N149"/>
    <mergeCell ref="F184:G184"/>
    <mergeCell ref="H184:I184"/>
    <mergeCell ref="L185:M185"/>
    <mergeCell ref="F187:G187"/>
    <mergeCell ref="H187:I187"/>
    <mergeCell ref="L188:M188"/>
    <mergeCell ref="H150:I151"/>
    <mergeCell ref="J150:J151"/>
    <mergeCell ref="K150:N151"/>
    <mergeCell ref="F181:G181"/>
    <mergeCell ref="H181:I181"/>
    <mergeCell ref="L182:M182"/>
    <mergeCell ref="L174:M174"/>
    <mergeCell ref="L168:M168"/>
    <mergeCell ref="F170:G170"/>
    <mergeCell ref="H170:I170"/>
    <mergeCell ref="L171:M171"/>
    <mergeCell ref="L172:M172"/>
    <mergeCell ref="F173:G173"/>
    <mergeCell ref="H173:I173"/>
    <mergeCell ref="L162:M162"/>
    <mergeCell ref="F164:G164"/>
    <mergeCell ref="H164:I164"/>
    <mergeCell ref="L165:M165"/>
    <mergeCell ref="C208:C209"/>
    <mergeCell ref="D208:D209"/>
    <mergeCell ref="E208:E209"/>
    <mergeCell ref="F208:G209"/>
    <mergeCell ref="H208:I209"/>
    <mergeCell ref="F190:G190"/>
    <mergeCell ref="H190:I190"/>
    <mergeCell ref="L191:M191"/>
    <mergeCell ref="F192:G192"/>
    <mergeCell ref="H192:I192"/>
    <mergeCell ref="F193:G193"/>
    <mergeCell ref="H193:I193"/>
    <mergeCell ref="J208:J209"/>
    <mergeCell ref="K208:N209"/>
    <mergeCell ref="F199:G199"/>
    <mergeCell ref="H199:I199"/>
    <mergeCell ref="A204:N204"/>
    <mergeCell ref="A205:N205"/>
    <mergeCell ref="A206:N206"/>
    <mergeCell ref="A207:N207"/>
    <mergeCell ref="A208:A209"/>
    <mergeCell ref="B208:B209"/>
    <mergeCell ref="L211:M211"/>
    <mergeCell ref="A175:N175"/>
    <mergeCell ref="A176:N176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H179:I180"/>
    <mergeCell ref="J179:J180"/>
    <mergeCell ref="K179:N180"/>
    <mergeCell ref="L200:M200"/>
    <mergeCell ref="F202:G202"/>
    <mergeCell ref="H202:I202"/>
    <mergeCell ref="L203:M203"/>
    <mergeCell ref="F210:G210"/>
    <mergeCell ref="H210:I210"/>
    <mergeCell ref="L194:M194"/>
    <mergeCell ref="F196:G196"/>
    <mergeCell ref="H196:I196"/>
    <mergeCell ref="L197:M197"/>
    <mergeCell ref="F216:G216"/>
    <mergeCell ref="H216:I216"/>
    <mergeCell ref="L217:M217"/>
    <mergeCell ref="F219:G219"/>
    <mergeCell ref="H219:I219"/>
    <mergeCell ref="L220:M220"/>
    <mergeCell ref="F213:G213"/>
    <mergeCell ref="H213:I213"/>
    <mergeCell ref="L214:M214"/>
    <mergeCell ref="L232:M232"/>
    <mergeCell ref="L226:M226"/>
    <mergeCell ref="F228:G228"/>
    <mergeCell ref="H228:I228"/>
    <mergeCell ref="L229:M229"/>
    <mergeCell ref="F231:G231"/>
    <mergeCell ref="H231:I231"/>
    <mergeCell ref="F222:G222"/>
    <mergeCell ref="H222:I222"/>
    <mergeCell ref="L223:M223"/>
    <mergeCell ref="F224:G224"/>
    <mergeCell ref="H224:I224"/>
    <mergeCell ref="F225:G225"/>
    <mergeCell ref="H225:I225"/>
    <mergeCell ref="A119:N119"/>
    <mergeCell ref="A120:N120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K121:N122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B6506-B015-48BF-BFA7-852765DD7C8C}">
  <dimension ref="A1:N203"/>
  <sheetViews>
    <sheetView zoomScaleNormal="100" zoomScaleSheetLayoutView="85" zoomScalePageLayoutView="90" workbookViewId="0">
      <selection activeCell="AA198" sqref="AA198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1.875" style="47" customWidth="1"/>
    <col min="4" max="4" width="11.625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4.5" style="45" customWidth="1"/>
    <col min="11" max="11" width="6.25" style="45" customWidth="1"/>
    <col min="12" max="12" width="6.5" style="45" customWidth="1"/>
    <col min="13" max="13" width="5.25" style="46" customWidth="1"/>
    <col min="14" max="14" width="6.25" style="45" customWidth="1"/>
    <col min="15" max="16384" width="3.375" style="45"/>
  </cols>
  <sheetData>
    <row r="1" spans="1:14" s="96" customFormat="1" x14ac:dyDescent="0.5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</row>
    <row r="2" spans="1:14" s="96" customFormat="1" x14ac:dyDescent="0.5">
      <c r="A2" s="171" t="s">
        <v>470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</row>
    <row r="3" spans="1:14" s="96" customFormat="1" x14ac:dyDescent="0.5">
      <c r="A3" s="171" t="s">
        <v>1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</row>
    <row r="4" spans="1:14" s="96" customFormat="1" x14ac:dyDescent="0.5">
      <c r="A4" s="171" t="s">
        <v>488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</row>
    <row r="5" spans="1:14" s="97" customFormat="1" ht="43.5" customHeight="1" x14ac:dyDescent="0.45">
      <c r="A5" s="172" t="s">
        <v>2</v>
      </c>
      <c r="B5" s="172" t="s">
        <v>3</v>
      </c>
      <c r="C5" s="174" t="s">
        <v>4</v>
      </c>
      <c r="D5" s="172" t="s">
        <v>5</v>
      </c>
      <c r="E5" s="172" t="s">
        <v>6</v>
      </c>
      <c r="F5" s="176" t="s">
        <v>7</v>
      </c>
      <c r="G5" s="177"/>
      <c r="H5" s="176" t="s">
        <v>8</v>
      </c>
      <c r="I5" s="177"/>
      <c r="J5" s="174" t="s">
        <v>9</v>
      </c>
      <c r="K5" s="176" t="s">
        <v>10</v>
      </c>
      <c r="L5" s="180"/>
      <c r="M5" s="180"/>
      <c r="N5" s="177"/>
    </row>
    <row r="6" spans="1:14" s="97" customFormat="1" ht="21" x14ac:dyDescent="0.45">
      <c r="A6" s="173"/>
      <c r="B6" s="173"/>
      <c r="C6" s="175"/>
      <c r="D6" s="173"/>
      <c r="E6" s="173"/>
      <c r="F6" s="178"/>
      <c r="G6" s="179"/>
      <c r="H6" s="178"/>
      <c r="I6" s="179"/>
      <c r="J6" s="175"/>
      <c r="K6" s="178"/>
      <c r="L6" s="181"/>
      <c r="M6" s="181"/>
      <c r="N6" s="179"/>
    </row>
    <row r="7" spans="1:14" s="97" customFormat="1" ht="21" x14ac:dyDescent="0.45">
      <c r="A7" s="48">
        <v>1</v>
      </c>
      <c r="B7" s="49" t="s">
        <v>361</v>
      </c>
      <c r="C7" s="50">
        <v>7255</v>
      </c>
      <c r="D7" s="50">
        <f>C7</f>
        <v>7255</v>
      </c>
      <c r="E7" s="51" t="s">
        <v>11</v>
      </c>
      <c r="F7" s="166" t="s">
        <v>363</v>
      </c>
      <c r="G7" s="167"/>
      <c r="H7" s="168" t="str">
        <f>F7</f>
        <v>นางบุญทิพา   สุภีพุฒ</v>
      </c>
      <c r="I7" s="167"/>
      <c r="J7" s="51" t="s">
        <v>12</v>
      </c>
      <c r="K7" s="98" t="s">
        <v>13</v>
      </c>
      <c r="L7" s="66" t="s">
        <v>33</v>
      </c>
      <c r="M7" s="66">
        <v>116</v>
      </c>
      <c r="N7" s="55" t="s">
        <v>32</v>
      </c>
    </row>
    <row r="8" spans="1:14" s="97" customFormat="1" ht="21" x14ac:dyDescent="0.45">
      <c r="A8" s="78"/>
      <c r="B8" s="64" t="s">
        <v>362</v>
      </c>
      <c r="C8" s="57"/>
      <c r="D8" s="58"/>
      <c r="E8" s="59"/>
      <c r="F8" s="60" t="s">
        <v>14</v>
      </c>
      <c r="G8" s="61">
        <f>D7</f>
        <v>7255</v>
      </c>
      <c r="H8" s="60" t="s">
        <v>15</v>
      </c>
      <c r="I8" s="61">
        <f>G8</f>
        <v>7255</v>
      </c>
      <c r="J8" s="51" t="s">
        <v>16</v>
      </c>
      <c r="K8" s="98">
        <v>4</v>
      </c>
      <c r="L8" s="169" t="s">
        <v>364</v>
      </c>
      <c r="M8" s="169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49" t="s">
        <v>365</v>
      </c>
      <c r="C10" s="50">
        <v>8000</v>
      </c>
      <c r="D10" s="50">
        <f>C10</f>
        <v>8000</v>
      </c>
      <c r="E10" s="51" t="s">
        <v>11</v>
      </c>
      <c r="F10" s="166" t="s">
        <v>366</v>
      </c>
      <c r="G10" s="167"/>
      <c r="H10" s="168" t="str">
        <f>F10</f>
        <v>นายภัทรพงษ์  ขันทอง</v>
      </c>
      <c r="I10" s="167"/>
      <c r="J10" s="51" t="s">
        <v>12</v>
      </c>
      <c r="K10" s="98" t="s">
        <v>13</v>
      </c>
      <c r="L10" s="103" t="str">
        <f>L7</f>
        <v>เลขที่</v>
      </c>
      <c r="M10" s="66">
        <v>260</v>
      </c>
      <c r="N10" s="55" t="str">
        <f>N7</f>
        <v>/2568</v>
      </c>
    </row>
    <row r="11" spans="1:14" x14ac:dyDescent="0.5">
      <c r="A11" s="78"/>
      <c r="B11" s="56" t="s">
        <v>362</v>
      </c>
      <c r="C11" s="57"/>
      <c r="D11" s="58"/>
      <c r="E11" s="59"/>
      <c r="F11" s="60" t="s">
        <v>14</v>
      </c>
      <c r="G11" s="61">
        <f>D10</f>
        <v>8000</v>
      </c>
      <c r="H11" s="60" t="s">
        <v>15</v>
      </c>
      <c r="I11" s="61">
        <f>G11</f>
        <v>8000</v>
      </c>
      <c r="J11" s="51" t="s">
        <v>16</v>
      </c>
      <c r="K11" s="98">
        <v>7</v>
      </c>
      <c r="L11" s="169" t="str">
        <f>L8</f>
        <v>กรกฎาคม</v>
      </c>
      <c r="M11" s="169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49" t="s">
        <v>367</v>
      </c>
      <c r="C13" s="50">
        <v>1500</v>
      </c>
      <c r="D13" s="50">
        <f>C13</f>
        <v>1500</v>
      </c>
      <c r="E13" s="51" t="s">
        <v>11</v>
      </c>
      <c r="F13" s="168" t="s">
        <v>368</v>
      </c>
      <c r="G13" s="167"/>
      <c r="H13" s="168" t="str">
        <f>F13</f>
        <v>นายบุญมั่น  แสงสุขีลักษณ์</v>
      </c>
      <c r="I13" s="167"/>
      <c r="J13" s="51" t="s">
        <v>12</v>
      </c>
      <c r="K13" s="98" t="s">
        <v>13</v>
      </c>
      <c r="L13" s="103" t="str">
        <f>L7</f>
        <v>เลขที่</v>
      </c>
      <c r="M13" s="66">
        <v>259</v>
      </c>
      <c r="N13" s="55" t="str">
        <f>N7</f>
        <v>/2568</v>
      </c>
    </row>
    <row r="14" spans="1:14" x14ac:dyDescent="0.5">
      <c r="A14" s="51"/>
      <c r="B14" s="64"/>
      <c r="C14" s="57"/>
      <c r="D14" s="58"/>
      <c r="E14" s="59"/>
      <c r="F14" s="60" t="s">
        <v>14</v>
      </c>
      <c r="G14" s="61">
        <f>D13</f>
        <v>1500</v>
      </c>
      <c r="H14" s="60" t="s">
        <v>15</v>
      </c>
      <c r="I14" s="61">
        <f>G14</f>
        <v>1500</v>
      </c>
      <c r="J14" s="51" t="s">
        <v>16</v>
      </c>
      <c r="K14" s="98">
        <v>4</v>
      </c>
      <c r="L14" s="169" t="str">
        <f>L8</f>
        <v>กรกฎาคม</v>
      </c>
      <c r="M14" s="169"/>
      <c r="N14" s="62" t="str">
        <f>N8</f>
        <v>2568</v>
      </c>
    </row>
    <row r="15" spans="1:14" x14ac:dyDescent="0.5">
      <c r="A15" s="51"/>
      <c r="B15" s="58"/>
      <c r="C15" s="50"/>
      <c r="D15" s="50"/>
      <c r="E15" s="51"/>
      <c r="F15" s="84"/>
      <c r="G15" s="85"/>
      <c r="H15" s="54"/>
      <c r="I15" s="53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23</v>
      </c>
      <c r="C16" s="50">
        <v>1000</v>
      </c>
      <c r="D16" s="50">
        <f>C16</f>
        <v>1000</v>
      </c>
      <c r="E16" s="51" t="s">
        <v>11</v>
      </c>
      <c r="F16" s="166" t="s">
        <v>376</v>
      </c>
      <c r="G16" s="167"/>
      <c r="H16" s="168" t="str">
        <f>F16</f>
        <v>นางมณฑา  ฤกธิ์โภคี</v>
      </c>
      <c r="I16" s="167"/>
      <c r="J16" s="51" t="s">
        <v>12</v>
      </c>
      <c r="K16" s="98" t="s">
        <v>13</v>
      </c>
      <c r="L16" s="103" t="str">
        <f>L10</f>
        <v>เลขที่</v>
      </c>
      <c r="M16" s="66">
        <v>257</v>
      </c>
      <c r="N16" s="65" t="str">
        <f>N10</f>
        <v>/2568</v>
      </c>
    </row>
    <row r="17" spans="1:14" x14ac:dyDescent="0.5">
      <c r="A17" s="51"/>
      <c r="B17" s="56" t="s">
        <v>24</v>
      </c>
      <c r="C17" s="57"/>
      <c r="D17" s="58"/>
      <c r="E17" s="59"/>
      <c r="F17" s="60" t="s">
        <v>14</v>
      </c>
      <c r="G17" s="61">
        <f>D16</f>
        <v>1000</v>
      </c>
      <c r="H17" s="60" t="s">
        <v>15</v>
      </c>
      <c r="I17" s="61">
        <f>G17</f>
        <v>1000</v>
      </c>
      <c r="J17" s="51" t="s">
        <v>16</v>
      </c>
      <c r="K17" s="98">
        <v>3</v>
      </c>
      <c r="L17" s="169" t="str">
        <f>L11</f>
        <v>กรกฎาคม</v>
      </c>
      <c r="M17" s="169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58" t="s">
        <v>375</v>
      </c>
      <c r="C19" s="50">
        <v>665</v>
      </c>
      <c r="D19" s="50">
        <f>C19</f>
        <v>665</v>
      </c>
      <c r="E19" s="51" t="s">
        <v>11</v>
      </c>
      <c r="F19" s="168" t="s">
        <v>376</v>
      </c>
      <c r="G19" s="167"/>
      <c r="H19" s="168" t="str">
        <f>F19</f>
        <v>นางมณฑา  ฤกธิ์โภคี</v>
      </c>
      <c r="I19" s="167"/>
      <c r="J19" s="51" t="s">
        <v>12</v>
      </c>
      <c r="K19" s="98" t="s">
        <v>13</v>
      </c>
      <c r="L19" s="103" t="str">
        <f>L13</f>
        <v>เลขที่</v>
      </c>
      <c r="M19" s="66">
        <v>258</v>
      </c>
      <c r="N19" s="55" t="str">
        <f>N13</f>
        <v>/2568</v>
      </c>
    </row>
    <row r="20" spans="1:14" x14ac:dyDescent="0.5">
      <c r="A20" s="48"/>
      <c r="B20" s="64"/>
      <c r="C20" s="57"/>
      <c r="D20" s="58"/>
      <c r="E20" s="59"/>
      <c r="F20" s="60" t="s">
        <v>14</v>
      </c>
      <c r="G20" s="61">
        <f>D19</f>
        <v>665</v>
      </c>
      <c r="H20" s="60" t="s">
        <v>15</v>
      </c>
      <c r="I20" s="61">
        <f>G20</f>
        <v>665</v>
      </c>
      <c r="J20" s="51" t="s">
        <v>16</v>
      </c>
      <c r="K20" s="98">
        <v>3</v>
      </c>
      <c r="L20" s="169" t="str">
        <f>L14</f>
        <v>กรกฎาคม</v>
      </c>
      <c r="M20" s="169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377</v>
      </c>
      <c r="C22" s="50">
        <v>30000</v>
      </c>
      <c r="D22" s="50">
        <f>C22</f>
        <v>30000</v>
      </c>
      <c r="E22" s="51" t="s">
        <v>11</v>
      </c>
      <c r="F22" s="168" t="s">
        <v>376</v>
      </c>
      <c r="G22" s="167"/>
      <c r="H22" s="168" t="str">
        <f>F22</f>
        <v>นางมณฑา  ฤกธิ์โภคี</v>
      </c>
      <c r="I22" s="167"/>
      <c r="J22" s="51" t="s">
        <v>12</v>
      </c>
      <c r="K22" s="98" t="s">
        <v>13</v>
      </c>
      <c r="L22" s="103" t="str">
        <f>L16</f>
        <v>เลขที่</v>
      </c>
      <c r="M22" s="66">
        <v>262</v>
      </c>
      <c r="N22" s="55" t="str">
        <f>N16</f>
        <v>/2568</v>
      </c>
    </row>
    <row r="23" spans="1:14" x14ac:dyDescent="0.5">
      <c r="A23" s="48"/>
      <c r="B23" s="56" t="s">
        <v>378</v>
      </c>
      <c r="C23" s="57"/>
      <c r="D23" s="58"/>
      <c r="E23" s="59"/>
      <c r="F23" s="60" t="s">
        <v>14</v>
      </c>
      <c r="G23" s="61">
        <f>D22</f>
        <v>30000</v>
      </c>
      <c r="H23" s="60" t="s">
        <v>15</v>
      </c>
      <c r="I23" s="61">
        <f>G23</f>
        <v>30000</v>
      </c>
      <c r="J23" s="51" t="s">
        <v>16</v>
      </c>
      <c r="K23" s="98">
        <v>7</v>
      </c>
      <c r="L23" s="169" t="str">
        <f>L17</f>
        <v>กรกฎาคม</v>
      </c>
      <c r="M23" s="169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49" t="s">
        <v>379</v>
      </c>
      <c r="C25" s="50">
        <v>2000</v>
      </c>
      <c r="D25" s="50">
        <f>C25</f>
        <v>2000</v>
      </c>
      <c r="E25" s="51" t="s">
        <v>11</v>
      </c>
      <c r="F25" s="166" t="s">
        <v>381</v>
      </c>
      <c r="G25" s="167"/>
      <c r="H25" s="168" t="str">
        <f>F25</f>
        <v>นายบุญสม  ถวายทรัพย์</v>
      </c>
      <c r="I25" s="167"/>
      <c r="J25" s="51" t="s">
        <v>12</v>
      </c>
      <c r="K25" s="98" t="s">
        <v>13</v>
      </c>
      <c r="L25" s="103" t="str">
        <f>L19</f>
        <v>เลขที่</v>
      </c>
      <c r="M25" s="66">
        <v>261</v>
      </c>
      <c r="N25" s="55" t="str">
        <f>N19</f>
        <v>/2568</v>
      </c>
    </row>
    <row r="26" spans="1:14" x14ac:dyDescent="0.5">
      <c r="A26" s="51"/>
      <c r="B26" s="64" t="s">
        <v>380</v>
      </c>
      <c r="C26" s="57"/>
      <c r="D26" s="58"/>
      <c r="E26" s="59"/>
      <c r="F26" s="60" t="s">
        <v>14</v>
      </c>
      <c r="G26" s="61">
        <f>D25</f>
        <v>2000</v>
      </c>
      <c r="H26" s="60" t="s">
        <v>15</v>
      </c>
      <c r="I26" s="61">
        <f>G26</f>
        <v>2000</v>
      </c>
      <c r="J26" s="51" t="s">
        <v>16</v>
      </c>
      <c r="K26" s="98">
        <v>7</v>
      </c>
      <c r="L26" s="169" t="str">
        <f>L20</f>
        <v>กรกฎาคม</v>
      </c>
      <c r="M26" s="169"/>
      <c r="N26" s="62" t="str">
        <f>N20</f>
        <v>2568</v>
      </c>
    </row>
    <row r="27" spans="1:14" x14ac:dyDescent="0.5">
      <c r="A27" s="71"/>
      <c r="B27" s="64"/>
      <c r="C27" s="50"/>
      <c r="D27" s="50"/>
      <c r="E27" s="51"/>
      <c r="F27" s="54"/>
      <c r="G27" s="6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49" t="s">
        <v>382</v>
      </c>
      <c r="C28" s="50">
        <v>189000</v>
      </c>
      <c r="D28" s="50">
        <f>C28</f>
        <v>189000</v>
      </c>
      <c r="E28" s="51" t="s">
        <v>11</v>
      </c>
      <c r="F28" s="166" t="s">
        <v>384</v>
      </c>
      <c r="G28" s="167"/>
      <c r="H28" s="168" t="str">
        <f>F28</f>
        <v>ห้างหุ้นส่วนจำกัด จิระศักดิ์โยธา</v>
      </c>
      <c r="I28" s="167"/>
      <c r="J28" s="51" t="s">
        <v>12</v>
      </c>
      <c r="K28" s="52" t="s">
        <v>385</v>
      </c>
      <c r="L28" s="103" t="str">
        <f>L22</f>
        <v>เลขที่</v>
      </c>
      <c r="M28" s="66">
        <v>8</v>
      </c>
      <c r="N28" s="55" t="str">
        <f>N22</f>
        <v>/2568</v>
      </c>
    </row>
    <row r="29" spans="1:14" x14ac:dyDescent="0.5">
      <c r="A29" s="51"/>
      <c r="B29" s="56" t="s">
        <v>383</v>
      </c>
      <c r="C29" s="57"/>
      <c r="D29" s="58"/>
      <c r="E29" s="59"/>
      <c r="F29" s="60" t="s">
        <v>14</v>
      </c>
      <c r="G29" s="61">
        <f>D28</f>
        <v>189000</v>
      </c>
      <c r="H29" s="60" t="s">
        <v>15</v>
      </c>
      <c r="I29" s="61">
        <f>G29</f>
        <v>189000</v>
      </c>
      <c r="J29" s="51" t="s">
        <v>16</v>
      </c>
      <c r="K29" s="98">
        <v>15</v>
      </c>
      <c r="L29" s="169" t="str">
        <f>L23</f>
        <v>กรกฎาคม</v>
      </c>
      <c r="M29" s="169"/>
      <c r="N29" s="62" t="str">
        <f>N23</f>
        <v>2568</v>
      </c>
    </row>
    <row r="30" spans="1:14" s="96" customFormat="1" x14ac:dyDescent="0.5">
      <c r="A30" s="170" t="s">
        <v>0</v>
      </c>
      <c r="B30" s="170"/>
      <c r="C30" s="170"/>
      <c r="D30" s="170"/>
      <c r="E30" s="170"/>
      <c r="F30" s="170"/>
      <c r="G30" s="170"/>
      <c r="H30" s="170"/>
      <c r="I30" s="170"/>
      <c r="J30" s="170"/>
      <c r="K30" s="170"/>
      <c r="L30" s="170"/>
      <c r="M30" s="170"/>
      <c r="N30" s="170"/>
    </row>
    <row r="31" spans="1:14" s="96" customFormat="1" x14ac:dyDescent="0.5">
      <c r="A31" s="171" t="s">
        <v>470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  <c r="N31" s="171"/>
    </row>
    <row r="32" spans="1:14" s="96" customFormat="1" x14ac:dyDescent="0.5">
      <c r="A32" s="171" t="s">
        <v>1</v>
      </c>
      <c r="B32" s="171"/>
      <c r="C32" s="171"/>
      <c r="D32" s="171"/>
      <c r="E32" s="171"/>
      <c r="F32" s="171"/>
      <c r="G32" s="171"/>
      <c r="H32" s="171"/>
      <c r="I32" s="171"/>
      <c r="J32" s="171"/>
      <c r="K32" s="171"/>
      <c r="L32" s="171"/>
      <c r="M32" s="171"/>
      <c r="N32" s="171"/>
    </row>
    <row r="33" spans="1:14" s="96" customFormat="1" x14ac:dyDescent="0.5">
      <c r="A33" s="171" t="s">
        <v>488</v>
      </c>
      <c r="B33" s="171"/>
      <c r="C33" s="171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</row>
    <row r="34" spans="1:14" s="97" customFormat="1" ht="43.5" customHeight="1" x14ac:dyDescent="0.45">
      <c r="A34" s="172" t="s">
        <v>2</v>
      </c>
      <c r="B34" s="172" t="s">
        <v>3</v>
      </c>
      <c r="C34" s="174" t="s">
        <v>4</v>
      </c>
      <c r="D34" s="172" t="s">
        <v>5</v>
      </c>
      <c r="E34" s="172" t="s">
        <v>6</v>
      </c>
      <c r="F34" s="176" t="s">
        <v>7</v>
      </c>
      <c r="G34" s="177"/>
      <c r="H34" s="176" t="s">
        <v>8</v>
      </c>
      <c r="I34" s="177"/>
      <c r="J34" s="174" t="s">
        <v>9</v>
      </c>
      <c r="K34" s="176" t="s">
        <v>10</v>
      </c>
      <c r="L34" s="180"/>
      <c r="M34" s="180"/>
      <c r="N34" s="177"/>
    </row>
    <row r="35" spans="1:14" s="97" customFormat="1" ht="21" x14ac:dyDescent="0.45">
      <c r="A35" s="173"/>
      <c r="B35" s="173"/>
      <c r="C35" s="175"/>
      <c r="D35" s="173"/>
      <c r="E35" s="173"/>
      <c r="F35" s="178"/>
      <c r="G35" s="179"/>
      <c r="H35" s="178"/>
      <c r="I35" s="179"/>
      <c r="J35" s="175"/>
      <c r="K35" s="178"/>
      <c r="L35" s="181"/>
      <c r="M35" s="181"/>
      <c r="N35" s="179"/>
    </row>
    <row r="36" spans="1:14" x14ac:dyDescent="0.5">
      <c r="A36" s="48">
        <v>9</v>
      </c>
      <c r="B36" s="64" t="s">
        <v>386</v>
      </c>
      <c r="C36" s="50">
        <v>149000</v>
      </c>
      <c r="D36" s="50">
        <f>C36</f>
        <v>149000</v>
      </c>
      <c r="E36" s="51" t="s">
        <v>11</v>
      </c>
      <c r="F36" s="166" t="s">
        <v>384</v>
      </c>
      <c r="G36" s="167"/>
      <c r="H36" s="182" t="str">
        <f>F36</f>
        <v>ห้างหุ้นส่วนจำกัด จิระศักดิ์โยธา</v>
      </c>
      <c r="I36" s="167"/>
      <c r="J36" s="51" t="s">
        <v>12</v>
      </c>
      <c r="K36" s="118" t="s">
        <v>387</v>
      </c>
      <c r="L36" s="103" t="str">
        <f>L25</f>
        <v>เลขที่</v>
      </c>
      <c r="M36" s="66">
        <v>6</v>
      </c>
      <c r="N36" s="55" t="str">
        <f>N25</f>
        <v>/2568</v>
      </c>
    </row>
    <row r="37" spans="1:14" x14ac:dyDescent="0.5">
      <c r="A37" s="51"/>
      <c r="B37" s="58"/>
      <c r="C37" s="57"/>
      <c r="D37" s="58"/>
      <c r="E37" s="59"/>
      <c r="F37" s="60" t="s">
        <v>14</v>
      </c>
      <c r="G37" s="61">
        <f>D36</f>
        <v>149000</v>
      </c>
      <c r="H37" s="77" t="s">
        <v>15</v>
      </c>
      <c r="I37" s="61">
        <f>G37</f>
        <v>149000</v>
      </c>
      <c r="J37" s="51" t="s">
        <v>16</v>
      </c>
      <c r="K37" s="98">
        <v>15</v>
      </c>
      <c r="L37" s="169" t="str">
        <f>L26</f>
        <v>กรกฎาคม</v>
      </c>
      <c r="M37" s="169"/>
      <c r="N37" s="62" t="str">
        <f>N26</f>
        <v>2568</v>
      </c>
    </row>
    <row r="38" spans="1:14" x14ac:dyDescent="0.5">
      <c r="A38" s="51"/>
      <c r="B38" s="49"/>
      <c r="C38" s="57"/>
      <c r="D38" s="58"/>
      <c r="E38" s="59"/>
      <c r="F38" s="60"/>
      <c r="G38" s="61"/>
      <c r="H38" s="77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49" t="s">
        <v>388</v>
      </c>
      <c r="C39" s="50">
        <v>6000</v>
      </c>
      <c r="D39" s="50">
        <f>C39</f>
        <v>6000</v>
      </c>
      <c r="E39" s="51" t="s">
        <v>11</v>
      </c>
      <c r="F39" s="166" t="s">
        <v>92</v>
      </c>
      <c r="G39" s="167"/>
      <c r="H39" s="168" t="str">
        <f>F39</f>
        <v>นางสำลี  โพธิ์ทอง</v>
      </c>
      <c r="I39" s="167"/>
      <c r="J39" s="51" t="s">
        <v>12</v>
      </c>
      <c r="K39" s="98" t="s">
        <v>13</v>
      </c>
      <c r="L39" s="103" t="str">
        <f>L7</f>
        <v>เลขที่</v>
      </c>
      <c r="M39" s="66">
        <v>265</v>
      </c>
      <c r="N39" s="55" t="str">
        <f>N7</f>
        <v>/2568</v>
      </c>
    </row>
    <row r="40" spans="1:14" x14ac:dyDescent="0.5">
      <c r="A40" s="48"/>
      <c r="B40" s="64"/>
      <c r="C40" s="57"/>
      <c r="D40" s="58"/>
      <c r="E40" s="59"/>
      <c r="F40" s="60" t="s">
        <v>14</v>
      </c>
      <c r="G40" s="61">
        <f>D39</f>
        <v>6000</v>
      </c>
      <c r="H40" s="60" t="s">
        <v>15</v>
      </c>
      <c r="I40" s="61">
        <f>G40</f>
        <v>6000</v>
      </c>
      <c r="J40" s="51" t="s">
        <v>16</v>
      </c>
      <c r="K40" s="98">
        <v>16</v>
      </c>
      <c r="L40" s="169" t="str">
        <f>L8</f>
        <v>กรกฎาคม</v>
      </c>
      <c r="M40" s="169"/>
      <c r="N40" s="62" t="str">
        <f>N8</f>
        <v>2568</v>
      </c>
    </row>
    <row r="41" spans="1:14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64" t="s">
        <v>323</v>
      </c>
      <c r="C42" s="50">
        <v>1950</v>
      </c>
      <c r="D42" s="50">
        <f>C42</f>
        <v>1950</v>
      </c>
      <c r="E42" s="51" t="s">
        <v>11</v>
      </c>
      <c r="F42" s="168" t="s">
        <v>27</v>
      </c>
      <c r="G42" s="167"/>
      <c r="H42" s="168" t="str">
        <f>F42</f>
        <v>นางสาวเยาวเรศ  รัตนสุวรรณ์</v>
      </c>
      <c r="I42" s="167"/>
      <c r="J42" s="51" t="s">
        <v>12</v>
      </c>
      <c r="K42" s="98" t="s">
        <v>13</v>
      </c>
      <c r="L42" s="103" t="str">
        <f>L39</f>
        <v>เลขที่</v>
      </c>
      <c r="M42" s="66">
        <v>263</v>
      </c>
      <c r="N42" s="55" t="str">
        <f>N39</f>
        <v>/2568</v>
      </c>
    </row>
    <row r="43" spans="1:14" x14ac:dyDescent="0.5">
      <c r="A43" s="78"/>
      <c r="B43" s="56" t="s">
        <v>389</v>
      </c>
      <c r="C43" s="57"/>
      <c r="D43" s="58"/>
      <c r="E43" s="59"/>
      <c r="F43" s="60" t="s">
        <v>14</v>
      </c>
      <c r="G43" s="61">
        <f>D42</f>
        <v>1950</v>
      </c>
      <c r="H43" s="60" t="s">
        <v>15</v>
      </c>
      <c r="I43" s="61">
        <f>G43</f>
        <v>1950</v>
      </c>
      <c r="J43" s="51" t="s">
        <v>16</v>
      </c>
      <c r="K43" s="98">
        <v>9</v>
      </c>
      <c r="L43" s="169" t="str">
        <f>L40</f>
        <v>กรกฎาคม</v>
      </c>
      <c r="M43" s="169"/>
      <c r="N43" s="62" t="str">
        <f>N40</f>
        <v>2568</v>
      </c>
    </row>
    <row r="44" spans="1:14" x14ac:dyDescent="0.5">
      <c r="A44" s="48"/>
      <c r="B44" s="58"/>
      <c r="C44" s="50"/>
      <c r="D44" s="50"/>
      <c r="E44" s="51"/>
      <c r="F44" s="84"/>
      <c r="G44" s="85"/>
      <c r="H44" s="54"/>
      <c r="I44" s="53"/>
      <c r="J44" s="58"/>
      <c r="K44" s="69"/>
      <c r="L44" s="101"/>
      <c r="M44" s="101"/>
      <c r="N44" s="102"/>
    </row>
    <row r="45" spans="1:14" x14ac:dyDescent="0.5">
      <c r="A45" s="48">
        <v>12</v>
      </c>
      <c r="B45" s="64" t="s">
        <v>323</v>
      </c>
      <c r="C45" s="50">
        <v>1950</v>
      </c>
      <c r="D45" s="50">
        <f>C45</f>
        <v>1950</v>
      </c>
      <c r="E45" s="51" t="s">
        <v>11</v>
      </c>
      <c r="F45" s="168" t="s">
        <v>27</v>
      </c>
      <c r="G45" s="167"/>
      <c r="H45" s="168" t="str">
        <f>F45</f>
        <v>นางสาวเยาวเรศ  รัตนสุวรรณ์</v>
      </c>
      <c r="I45" s="167"/>
      <c r="J45" s="51" t="s">
        <v>12</v>
      </c>
      <c r="K45" s="98" t="s">
        <v>13</v>
      </c>
      <c r="L45" s="103" t="str">
        <f>L42</f>
        <v>เลขที่</v>
      </c>
      <c r="M45" s="66">
        <v>264</v>
      </c>
      <c r="N45" s="55" t="str">
        <f>N42</f>
        <v>/2568</v>
      </c>
    </row>
    <row r="46" spans="1:14" x14ac:dyDescent="0.5">
      <c r="A46" s="51"/>
      <c r="B46" s="56" t="s">
        <v>389</v>
      </c>
      <c r="C46" s="57"/>
      <c r="D46" s="58"/>
      <c r="E46" s="59"/>
      <c r="F46" s="60" t="s">
        <v>14</v>
      </c>
      <c r="G46" s="61">
        <f>D45</f>
        <v>1950</v>
      </c>
      <c r="H46" s="60" t="s">
        <v>15</v>
      </c>
      <c r="I46" s="61">
        <f>G46</f>
        <v>1950</v>
      </c>
      <c r="J46" s="51" t="s">
        <v>16</v>
      </c>
      <c r="K46" s="98">
        <v>9</v>
      </c>
      <c r="L46" s="169" t="str">
        <f>L43</f>
        <v>กรกฎาคม</v>
      </c>
      <c r="M46" s="169"/>
      <c r="N46" s="62" t="str">
        <f>N43</f>
        <v>2568</v>
      </c>
    </row>
    <row r="47" spans="1:14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64" t="s">
        <v>23</v>
      </c>
      <c r="C48" s="50">
        <v>1000</v>
      </c>
      <c r="D48" s="50">
        <f>C48</f>
        <v>1000</v>
      </c>
      <c r="E48" s="51" t="s">
        <v>11</v>
      </c>
      <c r="F48" s="166" t="s">
        <v>376</v>
      </c>
      <c r="G48" s="167"/>
      <c r="H48" s="168" t="str">
        <f>F48</f>
        <v>นางมณฑา  ฤกธิ์โภคี</v>
      </c>
      <c r="I48" s="167"/>
      <c r="J48" s="51" t="s">
        <v>12</v>
      </c>
      <c r="K48" s="98" t="s">
        <v>13</v>
      </c>
      <c r="L48" s="103" t="str">
        <f>L45</f>
        <v>เลขที่</v>
      </c>
      <c r="M48" s="66">
        <v>267</v>
      </c>
      <c r="N48" s="55" t="str">
        <f>N45</f>
        <v>/2568</v>
      </c>
    </row>
    <row r="49" spans="1:14" x14ac:dyDescent="0.5">
      <c r="A49" s="51"/>
      <c r="B49" s="56" t="s">
        <v>24</v>
      </c>
      <c r="C49" s="57"/>
      <c r="D49" s="58"/>
      <c r="E49" s="59"/>
      <c r="F49" s="60" t="s">
        <v>14</v>
      </c>
      <c r="G49" s="61">
        <f>D48</f>
        <v>1000</v>
      </c>
      <c r="H49" s="60" t="s">
        <v>15</v>
      </c>
      <c r="I49" s="61">
        <f>G49</f>
        <v>1000</v>
      </c>
      <c r="J49" s="51" t="s">
        <v>16</v>
      </c>
      <c r="K49" s="98">
        <v>17</v>
      </c>
      <c r="L49" s="169" t="str">
        <f>L46</f>
        <v>กรกฎาคม</v>
      </c>
      <c r="M49" s="169"/>
      <c r="N49" s="62" t="str">
        <f>N46</f>
        <v>2568</v>
      </c>
    </row>
    <row r="50" spans="1:14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58" t="s">
        <v>390</v>
      </c>
      <c r="C51" s="50">
        <v>9200</v>
      </c>
      <c r="D51" s="50">
        <f>C51</f>
        <v>9200</v>
      </c>
      <c r="E51" s="51" t="s">
        <v>11</v>
      </c>
      <c r="F51" s="183" t="s">
        <v>167</v>
      </c>
      <c r="G51" s="184"/>
      <c r="H51" s="185" t="str">
        <f>F51</f>
        <v>บริษัท อยุธยาก๊อปปี้แอสเซอร์วิส จำกัด</v>
      </c>
      <c r="I51" s="184"/>
      <c r="J51" s="51" t="s">
        <v>12</v>
      </c>
      <c r="K51" s="98" t="s">
        <v>18</v>
      </c>
      <c r="L51" s="103" t="str">
        <f>L48</f>
        <v>เลขที่</v>
      </c>
      <c r="M51" s="66">
        <v>119</v>
      </c>
      <c r="N51" s="55" t="str">
        <f>N48</f>
        <v>/2568</v>
      </c>
    </row>
    <row r="52" spans="1:14" x14ac:dyDescent="0.5">
      <c r="A52" s="48"/>
      <c r="B52" s="64" t="s">
        <v>166</v>
      </c>
      <c r="C52" s="57"/>
      <c r="D52" s="58"/>
      <c r="E52" s="59"/>
      <c r="F52" s="60" t="s">
        <v>14</v>
      </c>
      <c r="G52" s="61">
        <f>D51</f>
        <v>9200</v>
      </c>
      <c r="H52" s="60" t="s">
        <v>15</v>
      </c>
      <c r="I52" s="61">
        <f>G52</f>
        <v>9200</v>
      </c>
      <c r="J52" s="51" t="s">
        <v>16</v>
      </c>
      <c r="K52" s="98">
        <v>16</v>
      </c>
      <c r="L52" s="169" t="str">
        <f>L49</f>
        <v>กรกฎาคม</v>
      </c>
      <c r="M52" s="169"/>
      <c r="N52" s="62" t="str">
        <f>N49</f>
        <v>2568</v>
      </c>
    </row>
    <row r="53" spans="1:14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21</v>
      </c>
      <c r="C54" s="50">
        <v>6355.8</v>
      </c>
      <c r="D54" s="50">
        <f>C54</f>
        <v>6355.8</v>
      </c>
      <c r="E54" s="51" t="s">
        <v>11</v>
      </c>
      <c r="F54" s="166" t="s">
        <v>197</v>
      </c>
      <c r="G54" s="167"/>
      <c r="H54" s="168" t="str">
        <f>F54</f>
        <v>บริษัท ฟาไฉแพลนท์ จำกัด</v>
      </c>
      <c r="I54" s="167"/>
      <c r="J54" s="51" t="s">
        <v>12</v>
      </c>
      <c r="K54" s="98" t="s">
        <v>18</v>
      </c>
      <c r="L54" s="103" t="str">
        <f>L51</f>
        <v>เลขที่</v>
      </c>
      <c r="M54" s="66">
        <v>120</v>
      </c>
      <c r="N54" s="55" t="str">
        <f>N51</f>
        <v>/2568</v>
      </c>
    </row>
    <row r="55" spans="1:14" x14ac:dyDescent="0.5">
      <c r="A55" s="108"/>
      <c r="B55" s="56"/>
      <c r="C55" s="57"/>
      <c r="D55" s="58"/>
      <c r="E55" s="59"/>
      <c r="F55" s="60" t="s">
        <v>14</v>
      </c>
      <c r="G55" s="61">
        <f>D54</f>
        <v>6355.8</v>
      </c>
      <c r="H55" s="60" t="s">
        <v>15</v>
      </c>
      <c r="I55" s="61">
        <f>G55</f>
        <v>6355.8</v>
      </c>
      <c r="J55" s="51" t="s">
        <v>16</v>
      </c>
      <c r="K55" s="98">
        <v>16</v>
      </c>
      <c r="L55" s="169" t="str">
        <f>L52</f>
        <v>กรกฎาคม</v>
      </c>
      <c r="M55" s="169"/>
      <c r="N55" s="62" t="str">
        <f>N52</f>
        <v>2568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240</v>
      </c>
      <c r="C57" s="50">
        <v>12060</v>
      </c>
      <c r="D57" s="50">
        <f>C57</f>
        <v>12060</v>
      </c>
      <c r="E57" s="51" t="s">
        <v>11</v>
      </c>
      <c r="F57" s="166" t="s">
        <v>391</v>
      </c>
      <c r="G57" s="167"/>
      <c r="H57" s="182" t="str">
        <f>F57</f>
        <v>นายถาวร กิตอำนวยพงษ์</v>
      </c>
      <c r="I57" s="167"/>
      <c r="J57" s="51" t="s">
        <v>12</v>
      </c>
      <c r="K57" s="98" t="s">
        <v>18</v>
      </c>
      <c r="L57" s="103" t="str">
        <f>L54</f>
        <v>เลขที่</v>
      </c>
      <c r="M57" s="66">
        <v>118</v>
      </c>
      <c r="N57" s="55" t="str">
        <f>N54</f>
        <v>/2568</v>
      </c>
    </row>
    <row r="58" spans="1:14" x14ac:dyDescent="0.5">
      <c r="A58" s="51"/>
      <c r="B58" s="58"/>
      <c r="C58" s="57"/>
      <c r="D58" s="58"/>
      <c r="E58" s="59"/>
      <c r="F58" s="60" t="s">
        <v>14</v>
      </c>
      <c r="G58" s="61">
        <f>D57</f>
        <v>12060</v>
      </c>
      <c r="H58" s="77" t="s">
        <v>15</v>
      </c>
      <c r="I58" s="61">
        <f>G58</f>
        <v>12060</v>
      </c>
      <c r="J58" s="51" t="s">
        <v>16</v>
      </c>
      <c r="K58" s="98">
        <v>16</v>
      </c>
      <c r="L58" s="169" t="str">
        <f>L55</f>
        <v>กรกฎาคม</v>
      </c>
      <c r="M58" s="169"/>
      <c r="N58" s="62" t="str">
        <f>N55</f>
        <v>2568</v>
      </c>
    </row>
    <row r="59" spans="1:14" s="96" customFormat="1" x14ac:dyDescent="0.5">
      <c r="A59" s="170" t="s">
        <v>0</v>
      </c>
      <c r="B59" s="170"/>
      <c r="C59" s="170"/>
      <c r="D59" s="170"/>
      <c r="E59" s="170"/>
      <c r="F59" s="170"/>
      <c r="G59" s="170"/>
      <c r="H59" s="170"/>
      <c r="I59" s="170"/>
      <c r="J59" s="170"/>
      <c r="K59" s="170"/>
      <c r="L59" s="170"/>
      <c r="M59" s="170"/>
      <c r="N59" s="170"/>
    </row>
    <row r="60" spans="1:14" s="96" customFormat="1" x14ac:dyDescent="0.5">
      <c r="A60" s="171" t="s">
        <v>470</v>
      </c>
      <c r="B60" s="171"/>
      <c r="C60" s="171"/>
      <c r="D60" s="171"/>
      <c r="E60" s="171"/>
      <c r="F60" s="171"/>
      <c r="G60" s="171"/>
      <c r="H60" s="171"/>
      <c r="I60" s="171"/>
      <c r="J60" s="171"/>
      <c r="K60" s="171"/>
      <c r="L60" s="171"/>
      <c r="M60" s="171"/>
      <c r="N60" s="171"/>
    </row>
    <row r="61" spans="1:14" s="96" customFormat="1" x14ac:dyDescent="0.5">
      <c r="A61" s="171" t="s">
        <v>1</v>
      </c>
      <c r="B61" s="171"/>
      <c r="C61" s="171"/>
      <c r="D61" s="171"/>
      <c r="E61" s="171"/>
      <c r="F61" s="171"/>
      <c r="G61" s="171"/>
      <c r="H61" s="171"/>
      <c r="I61" s="171"/>
      <c r="J61" s="171"/>
      <c r="K61" s="171"/>
      <c r="L61" s="171"/>
      <c r="M61" s="171"/>
      <c r="N61" s="171"/>
    </row>
    <row r="62" spans="1:14" s="96" customFormat="1" x14ac:dyDescent="0.5">
      <c r="A62" s="171" t="s">
        <v>488</v>
      </c>
      <c r="B62" s="171"/>
      <c r="C62" s="171"/>
      <c r="D62" s="171"/>
      <c r="E62" s="171"/>
      <c r="F62" s="171"/>
      <c r="G62" s="171"/>
      <c r="H62" s="171"/>
      <c r="I62" s="171"/>
      <c r="J62" s="171"/>
      <c r="K62" s="171"/>
      <c r="L62" s="171"/>
      <c r="M62" s="171"/>
      <c r="N62" s="171"/>
    </row>
    <row r="63" spans="1:14" s="97" customFormat="1" ht="43.5" customHeight="1" x14ac:dyDescent="0.45">
      <c r="A63" s="172" t="s">
        <v>2</v>
      </c>
      <c r="B63" s="172" t="s">
        <v>3</v>
      </c>
      <c r="C63" s="174" t="s">
        <v>4</v>
      </c>
      <c r="D63" s="172" t="s">
        <v>5</v>
      </c>
      <c r="E63" s="172" t="s">
        <v>6</v>
      </c>
      <c r="F63" s="176" t="s">
        <v>7</v>
      </c>
      <c r="G63" s="177"/>
      <c r="H63" s="176" t="s">
        <v>8</v>
      </c>
      <c r="I63" s="177"/>
      <c r="J63" s="174" t="s">
        <v>9</v>
      </c>
      <c r="K63" s="176" t="s">
        <v>10</v>
      </c>
      <c r="L63" s="180"/>
      <c r="M63" s="180"/>
      <c r="N63" s="177"/>
    </row>
    <row r="64" spans="1:14" s="97" customFormat="1" ht="21" x14ac:dyDescent="0.45">
      <c r="A64" s="173"/>
      <c r="B64" s="173"/>
      <c r="C64" s="175"/>
      <c r="D64" s="173"/>
      <c r="E64" s="173"/>
      <c r="F64" s="178"/>
      <c r="G64" s="179"/>
      <c r="H64" s="178"/>
      <c r="I64" s="179"/>
      <c r="J64" s="175"/>
      <c r="K64" s="178"/>
      <c r="L64" s="181"/>
      <c r="M64" s="181"/>
      <c r="N64" s="179"/>
    </row>
    <row r="65" spans="1:14" x14ac:dyDescent="0.5">
      <c r="A65" s="51">
        <v>17</v>
      </c>
      <c r="B65" s="64" t="s">
        <v>165</v>
      </c>
      <c r="C65" s="50">
        <v>9156</v>
      </c>
      <c r="D65" s="50">
        <f>C65</f>
        <v>9156</v>
      </c>
      <c r="E65" s="51" t="s">
        <v>11</v>
      </c>
      <c r="F65" s="183" t="s">
        <v>19</v>
      </c>
      <c r="G65" s="184"/>
      <c r="H65" s="185" t="str">
        <f>F65</f>
        <v>บริษัท ป.วัฒนา กรุ๊ป (ปึงง่วนจั๊ว) จำกัด</v>
      </c>
      <c r="I65" s="184"/>
      <c r="J65" s="51" t="s">
        <v>12</v>
      </c>
      <c r="K65" s="98" t="s">
        <v>18</v>
      </c>
      <c r="L65" s="103" t="str">
        <f>L57</f>
        <v>เลขที่</v>
      </c>
      <c r="M65" s="66">
        <v>124</v>
      </c>
      <c r="N65" s="55" t="str">
        <f>N57</f>
        <v>/2568</v>
      </c>
    </row>
    <row r="66" spans="1:14" x14ac:dyDescent="0.5">
      <c r="A66" s="51"/>
      <c r="B66" s="56"/>
      <c r="C66" s="57"/>
      <c r="D66" s="58"/>
      <c r="E66" s="59"/>
      <c r="F66" s="60" t="s">
        <v>14</v>
      </c>
      <c r="G66" s="61">
        <f>D65</f>
        <v>9156</v>
      </c>
      <c r="H66" s="60" t="s">
        <v>15</v>
      </c>
      <c r="I66" s="61">
        <f>G66</f>
        <v>9156</v>
      </c>
      <c r="J66" s="51" t="s">
        <v>16</v>
      </c>
      <c r="K66" s="98">
        <v>25</v>
      </c>
      <c r="L66" s="169" t="str">
        <f>L58</f>
        <v>กรกฎาคม</v>
      </c>
      <c r="M66" s="169"/>
      <c r="N66" s="62" t="str">
        <f>N58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165</v>
      </c>
      <c r="C68" s="50">
        <v>6161</v>
      </c>
      <c r="D68" s="50">
        <f>C68</f>
        <v>6161</v>
      </c>
      <c r="E68" s="51" t="s">
        <v>11</v>
      </c>
      <c r="F68" s="183" t="s">
        <v>19</v>
      </c>
      <c r="G68" s="184"/>
      <c r="H68" s="185" t="str">
        <f>F68</f>
        <v>บริษัท ป.วัฒนา กรุ๊ป (ปึงง่วนจั๊ว) จำกัด</v>
      </c>
      <c r="I68" s="184"/>
      <c r="J68" s="51" t="s">
        <v>12</v>
      </c>
      <c r="K68" s="98" t="s">
        <v>18</v>
      </c>
      <c r="L68" s="103" t="str">
        <f>L65</f>
        <v>เลขที่</v>
      </c>
      <c r="M68" s="66">
        <v>127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6161</v>
      </c>
      <c r="H69" s="60" t="s">
        <v>15</v>
      </c>
      <c r="I69" s="61">
        <f>G69</f>
        <v>6161</v>
      </c>
      <c r="J69" s="51" t="s">
        <v>16</v>
      </c>
      <c r="K69" s="98">
        <v>29</v>
      </c>
      <c r="L69" s="169" t="str">
        <f>L66</f>
        <v>กรกฎาคม</v>
      </c>
      <c r="M69" s="169"/>
      <c r="N69" s="62" t="str">
        <f>N66</f>
        <v>2568</v>
      </c>
    </row>
    <row r="70" spans="1:14" x14ac:dyDescent="0.5">
      <c r="A70" s="51"/>
      <c r="B70" s="56"/>
      <c r="C70" s="57"/>
      <c r="D70" s="58"/>
      <c r="E70" s="59"/>
      <c r="F70" s="60"/>
      <c r="G70" s="61"/>
      <c r="H70" s="60"/>
      <c r="I70" s="61"/>
      <c r="J70" s="51"/>
      <c r="K70" s="98"/>
      <c r="L70" s="66"/>
      <c r="M70" s="66"/>
      <c r="N70" s="62"/>
    </row>
    <row r="71" spans="1:14" x14ac:dyDescent="0.5">
      <c r="A71" s="48">
        <v>19</v>
      </c>
      <c r="B71" s="64" t="s">
        <v>392</v>
      </c>
      <c r="C71" s="50">
        <v>16500</v>
      </c>
      <c r="D71" s="50">
        <f>C71</f>
        <v>16500</v>
      </c>
      <c r="E71" s="51" t="s">
        <v>11</v>
      </c>
      <c r="F71" s="185" t="s">
        <v>167</v>
      </c>
      <c r="G71" s="184"/>
      <c r="H71" s="185" t="str">
        <f>F71</f>
        <v>บริษัท อยุธยาก๊อปปี้แอสเซอร์วิส จำกัด</v>
      </c>
      <c r="I71" s="184"/>
      <c r="J71" s="51" t="s">
        <v>12</v>
      </c>
      <c r="K71" s="98" t="s">
        <v>18</v>
      </c>
      <c r="L71" s="103" t="str">
        <f>L39</f>
        <v>เลขที่</v>
      </c>
      <c r="M71" s="66">
        <v>123</v>
      </c>
      <c r="N71" s="55" t="str">
        <f>N39</f>
        <v>/2568</v>
      </c>
    </row>
    <row r="72" spans="1:14" x14ac:dyDescent="0.5">
      <c r="A72" s="48"/>
      <c r="B72" s="56" t="s">
        <v>393</v>
      </c>
      <c r="C72" s="57"/>
      <c r="D72" s="58"/>
      <c r="E72" s="59"/>
      <c r="F72" s="60" t="s">
        <v>14</v>
      </c>
      <c r="G72" s="61">
        <f>D71</f>
        <v>16500</v>
      </c>
      <c r="H72" s="60" t="s">
        <v>15</v>
      </c>
      <c r="I72" s="61">
        <f>G72</f>
        <v>16500</v>
      </c>
      <c r="J72" s="51" t="s">
        <v>16</v>
      </c>
      <c r="K72" s="98">
        <v>25</v>
      </c>
      <c r="L72" s="169" t="str">
        <f>L8</f>
        <v>กรกฎาคม</v>
      </c>
      <c r="M72" s="169"/>
      <c r="N72" s="62" t="str">
        <f>N8</f>
        <v>2568</v>
      </c>
    </row>
    <row r="73" spans="1:14" x14ac:dyDescent="0.5">
      <c r="A73" s="51"/>
      <c r="B73" s="64"/>
      <c r="C73" s="105"/>
      <c r="D73" s="105"/>
      <c r="E73" s="51"/>
      <c r="F73" s="54"/>
      <c r="G73" s="53"/>
      <c r="H73" s="54"/>
      <c r="I73" s="53"/>
      <c r="J73" s="71"/>
      <c r="K73" s="99"/>
      <c r="L73" s="100"/>
      <c r="M73" s="101"/>
      <c r="N73" s="102"/>
    </row>
    <row r="74" spans="1:14" x14ac:dyDescent="0.5">
      <c r="A74" s="48">
        <v>20</v>
      </c>
      <c r="B74" s="64" t="s">
        <v>83</v>
      </c>
      <c r="C74" s="50">
        <v>17590</v>
      </c>
      <c r="D74" s="50">
        <f>C74</f>
        <v>17590</v>
      </c>
      <c r="E74" s="51" t="s">
        <v>11</v>
      </c>
      <c r="F74" s="168" t="s">
        <v>119</v>
      </c>
      <c r="G74" s="167"/>
      <c r="H74" s="168" t="str">
        <f>F74</f>
        <v>นายอภิรมย์  เพ่งพิศ</v>
      </c>
      <c r="I74" s="167"/>
      <c r="J74" s="51" t="s">
        <v>12</v>
      </c>
      <c r="K74" s="98" t="s">
        <v>13</v>
      </c>
      <c r="L74" s="103" t="str">
        <f>'ส.ค.68'!L141</f>
        <v>เลขที่</v>
      </c>
      <c r="M74" s="66">
        <v>271</v>
      </c>
      <c r="N74" s="55" t="str">
        <f>'ส.ค.68'!N141</f>
        <v>/2568</v>
      </c>
    </row>
    <row r="75" spans="1:14" x14ac:dyDescent="0.5">
      <c r="A75" s="78"/>
      <c r="B75" s="56" t="s">
        <v>396</v>
      </c>
      <c r="C75" s="91"/>
      <c r="D75" s="58"/>
      <c r="E75" s="59"/>
      <c r="F75" s="60" t="s">
        <v>14</v>
      </c>
      <c r="G75" s="61">
        <f>D74</f>
        <v>17590</v>
      </c>
      <c r="H75" s="60" t="s">
        <v>15</v>
      </c>
      <c r="I75" s="61">
        <f>G75</f>
        <v>17590</v>
      </c>
      <c r="J75" s="51" t="s">
        <v>16</v>
      </c>
      <c r="K75" s="98">
        <v>25</v>
      </c>
      <c r="L75" s="169" t="str">
        <f>'ส.ค.68'!L142</f>
        <v>สิงหาคม</v>
      </c>
      <c r="M75" s="169"/>
      <c r="N75" s="62" t="str">
        <f>N23</f>
        <v>2568</v>
      </c>
    </row>
    <row r="76" spans="1:14" x14ac:dyDescent="0.5">
      <c r="A76" s="48"/>
      <c r="B76" s="11"/>
      <c r="C76" s="35"/>
      <c r="D76" s="11"/>
      <c r="E76" s="5"/>
      <c r="F76" s="114"/>
      <c r="G76" s="115"/>
      <c r="H76" s="114"/>
      <c r="I76" s="115"/>
      <c r="J76" s="21"/>
      <c r="N76" s="115"/>
    </row>
    <row r="77" spans="1:14" x14ac:dyDescent="0.5">
      <c r="A77" s="48">
        <v>21</v>
      </c>
      <c r="B77" s="64" t="s">
        <v>83</v>
      </c>
      <c r="C77" s="50">
        <v>14600</v>
      </c>
      <c r="D77" s="50">
        <f>C77</f>
        <v>14600</v>
      </c>
      <c r="E77" s="51" t="s">
        <v>11</v>
      </c>
      <c r="F77" s="182" t="s">
        <v>119</v>
      </c>
      <c r="G77" s="167"/>
      <c r="H77" s="168" t="str">
        <f>F77</f>
        <v>นายอภิรมย์  เพ่งพิศ</v>
      </c>
      <c r="I77" s="167"/>
      <c r="J77" s="51" t="s">
        <v>12</v>
      </c>
      <c r="K77" s="103" t="s">
        <v>13</v>
      </c>
      <c r="L77" s="103" t="str">
        <f>L7</f>
        <v>เลขที่</v>
      </c>
      <c r="M77" s="66">
        <v>272</v>
      </c>
      <c r="N77" s="55" t="str">
        <f>N7</f>
        <v>/2568</v>
      </c>
    </row>
    <row r="78" spans="1:14" x14ac:dyDescent="0.5">
      <c r="A78" s="51"/>
      <c r="B78" s="56" t="s">
        <v>397</v>
      </c>
      <c r="C78" s="91"/>
      <c r="D78" s="58"/>
      <c r="E78" s="51"/>
      <c r="F78" s="77" t="s">
        <v>14</v>
      </c>
      <c r="G78" s="117">
        <f>D77</f>
        <v>14600</v>
      </c>
      <c r="H78" s="60" t="s">
        <v>15</v>
      </c>
      <c r="I78" s="61">
        <f>G78</f>
        <v>14600</v>
      </c>
      <c r="J78" s="51" t="s">
        <v>16</v>
      </c>
      <c r="K78" s="103">
        <v>25</v>
      </c>
      <c r="L78" s="169" t="str">
        <f>L40</f>
        <v>กรกฎาคม</v>
      </c>
      <c r="M78" s="169"/>
      <c r="N78" s="62" t="str">
        <f>N26</f>
        <v>2568</v>
      </c>
    </row>
    <row r="79" spans="1:14" x14ac:dyDescent="0.5">
      <c r="A79" s="5"/>
      <c r="B79" s="109"/>
      <c r="C79" s="110"/>
      <c r="D79" s="109"/>
      <c r="E79" s="34"/>
      <c r="H79" s="81"/>
      <c r="I79" s="82"/>
      <c r="J79" s="109"/>
      <c r="N79" s="43"/>
    </row>
    <row r="80" spans="1:14" x14ac:dyDescent="0.5">
      <c r="A80" s="5">
        <v>22</v>
      </c>
      <c r="B80" s="64" t="s">
        <v>21</v>
      </c>
      <c r="C80" s="50">
        <v>15343.8</v>
      </c>
      <c r="D80" s="50">
        <f>C80</f>
        <v>15343.8</v>
      </c>
      <c r="E80" s="51" t="s">
        <v>11</v>
      </c>
      <c r="F80" s="182" t="s">
        <v>399</v>
      </c>
      <c r="G80" s="182"/>
      <c r="H80" s="168" t="str">
        <f>F80</f>
        <v>บริษัท ส กิจไพบูรณ์</v>
      </c>
      <c r="I80" s="167"/>
      <c r="J80" s="51" t="s">
        <v>12</v>
      </c>
      <c r="K80" s="103" t="s">
        <v>18</v>
      </c>
      <c r="L80" s="103" t="str">
        <f>L10</f>
        <v>เลขที่</v>
      </c>
      <c r="M80" s="66">
        <v>125</v>
      </c>
      <c r="N80" s="55" t="str">
        <f>N10</f>
        <v>/2568</v>
      </c>
    </row>
    <row r="81" spans="1:14" x14ac:dyDescent="0.5">
      <c r="A81" s="51"/>
      <c r="B81" s="56" t="s">
        <v>398</v>
      </c>
      <c r="C81" s="91"/>
      <c r="D81" s="58"/>
      <c r="E81" s="59"/>
      <c r="F81" s="77" t="s">
        <v>14</v>
      </c>
      <c r="G81" s="117">
        <f>D80</f>
        <v>15343.8</v>
      </c>
      <c r="H81" s="60" t="s">
        <v>15</v>
      </c>
      <c r="I81" s="61">
        <f>G81</f>
        <v>15343.8</v>
      </c>
      <c r="J81" s="51" t="s">
        <v>16</v>
      </c>
      <c r="K81" s="103">
        <v>25</v>
      </c>
      <c r="L81" s="169" t="str">
        <f>L43</f>
        <v>กรกฎาคม</v>
      </c>
      <c r="M81" s="169"/>
      <c r="N81" s="62" t="str">
        <f>N29</f>
        <v>2568</v>
      </c>
    </row>
    <row r="82" spans="1:14" x14ac:dyDescent="0.5">
      <c r="A82" s="51"/>
      <c r="B82" s="109"/>
      <c r="C82" s="110"/>
      <c r="D82" s="109"/>
      <c r="E82" s="34"/>
      <c r="H82" s="81"/>
      <c r="I82" s="82"/>
      <c r="J82" s="109"/>
      <c r="N82" s="82"/>
    </row>
    <row r="83" spans="1:14" x14ac:dyDescent="0.5">
      <c r="A83" s="51">
        <v>23</v>
      </c>
      <c r="B83" s="64" t="s">
        <v>254</v>
      </c>
      <c r="C83" s="50">
        <v>6576.3</v>
      </c>
      <c r="D83" s="50">
        <f>C83</f>
        <v>6576.3</v>
      </c>
      <c r="E83" s="51" t="s">
        <v>11</v>
      </c>
      <c r="F83" s="182" t="s">
        <v>199</v>
      </c>
      <c r="G83" s="182"/>
      <c r="H83" s="168" t="str">
        <f>F83</f>
        <v>นายกฤษณา  เพ็ชรศรี</v>
      </c>
      <c r="I83" s="167"/>
      <c r="J83" s="51" t="s">
        <v>12</v>
      </c>
      <c r="K83" s="103" t="s">
        <v>18</v>
      </c>
      <c r="L83" s="103" t="str">
        <f>L13</f>
        <v>เลขที่</v>
      </c>
      <c r="M83" s="66">
        <v>121</v>
      </c>
      <c r="N83" s="55" t="str">
        <f>N13</f>
        <v>/2568</v>
      </c>
    </row>
    <row r="84" spans="1:14" x14ac:dyDescent="0.5">
      <c r="A84" s="48"/>
      <c r="B84" s="56"/>
      <c r="C84" s="91"/>
      <c r="D84" s="58"/>
      <c r="E84" s="59"/>
      <c r="F84" s="77" t="s">
        <v>14</v>
      </c>
      <c r="G84" s="117">
        <f>D83</f>
        <v>6576.3</v>
      </c>
      <c r="H84" s="60" t="s">
        <v>15</v>
      </c>
      <c r="I84" s="61">
        <f>G84</f>
        <v>6576.3</v>
      </c>
      <c r="J84" s="51" t="s">
        <v>16</v>
      </c>
      <c r="K84" s="103">
        <v>16</v>
      </c>
      <c r="L84" s="169" t="str">
        <f>L46</f>
        <v>กรกฎาคม</v>
      </c>
      <c r="M84" s="169"/>
      <c r="N84" s="62" t="str">
        <f>N37</f>
        <v>2568</v>
      </c>
    </row>
    <row r="85" spans="1:14" x14ac:dyDescent="0.5">
      <c r="A85" s="51"/>
      <c r="B85" s="109"/>
      <c r="C85" s="110"/>
      <c r="D85" s="109"/>
      <c r="E85" s="34"/>
      <c r="H85" s="81"/>
      <c r="I85" s="82"/>
      <c r="J85" s="109"/>
      <c r="N85" s="82"/>
    </row>
    <row r="86" spans="1:14" x14ac:dyDescent="0.5">
      <c r="A86" s="51">
        <v>24</v>
      </c>
      <c r="B86" s="64" t="s">
        <v>165</v>
      </c>
      <c r="C86" s="50">
        <v>4000</v>
      </c>
      <c r="D86" s="50">
        <f>C86</f>
        <v>4000</v>
      </c>
      <c r="E86" s="51" t="s">
        <v>11</v>
      </c>
      <c r="F86" s="182" t="s">
        <v>260</v>
      </c>
      <c r="G86" s="182"/>
      <c r="H86" s="168" t="str">
        <f>F86</f>
        <v>นางบุญทิพา  สุภีพุฒ</v>
      </c>
      <c r="I86" s="167"/>
      <c r="J86" s="51" t="s">
        <v>12</v>
      </c>
      <c r="K86" s="103" t="s">
        <v>18</v>
      </c>
      <c r="L86" s="103" t="str">
        <f>L16</f>
        <v>เลขที่</v>
      </c>
      <c r="M86" s="66">
        <v>122</v>
      </c>
      <c r="N86" s="55" t="str">
        <f>N16</f>
        <v>/2568</v>
      </c>
    </row>
    <row r="87" spans="1:14" x14ac:dyDescent="0.5">
      <c r="A87" s="108"/>
      <c r="B87" s="56"/>
      <c r="C87" s="91"/>
      <c r="D87" s="58"/>
      <c r="E87" s="59"/>
      <c r="F87" s="77" t="s">
        <v>14</v>
      </c>
      <c r="G87" s="117">
        <f>D86</f>
        <v>4000</v>
      </c>
      <c r="H87" s="60" t="s">
        <v>15</v>
      </c>
      <c r="I87" s="61">
        <f>G87</f>
        <v>4000</v>
      </c>
      <c r="J87" s="51" t="s">
        <v>16</v>
      </c>
      <c r="K87" s="103">
        <v>23</v>
      </c>
      <c r="L87" s="169" t="str">
        <f>L49</f>
        <v>กรกฎาคม</v>
      </c>
      <c r="M87" s="169"/>
      <c r="N87" s="62" t="str">
        <f>N8</f>
        <v>2568</v>
      </c>
    </row>
    <row r="88" spans="1:14" s="96" customFormat="1" x14ac:dyDescent="0.5">
      <c r="A88" s="170" t="s">
        <v>0</v>
      </c>
      <c r="B88" s="170"/>
      <c r="C88" s="170"/>
      <c r="D88" s="170"/>
      <c r="E88" s="170"/>
      <c r="F88" s="170"/>
      <c r="G88" s="170"/>
      <c r="H88" s="170"/>
      <c r="I88" s="170"/>
      <c r="J88" s="170"/>
      <c r="K88" s="170"/>
      <c r="L88" s="170"/>
      <c r="M88" s="170"/>
      <c r="N88" s="170"/>
    </row>
    <row r="89" spans="1:14" s="96" customFormat="1" x14ac:dyDescent="0.5">
      <c r="A89" s="171" t="s">
        <v>470</v>
      </c>
      <c r="B89" s="171"/>
      <c r="C89" s="171"/>
      <c r="D89" s="171"/>
      <c r="E89" s="171"/>
      <c r="F89" s="171"/>
      <c r="G89" s="171"/>
      <c r="H89" s="171"/>
      <c r="I89" s="171"/>
      <c r="J89" s="171"/>
      <c r="K89" s="171"/>
      <c r="L89" s="171"/>
      <c r="M89" s="171"/>
      <c r="N89" s="171"/>
    </row>
    <row r="90" spans="1:14" s="96" customFormat="1" x14ac:dyDescent="0.5">
      <c r="A90" s="171" t="s">
        <v>1</v>
      </c>
      <c r="B90" s="171"/>
      <c r="C90" s="171"/>
      <c r="D90" s="171"/>
      <c r="E90" s="171"/>
      <c r="F90" s="171"/>
      <c r="G90" s="171"/>
      <c r="H90" s="171"/>
      <c r="I90" s="171"/>
      <c r="J90" s="171"/>
      <c r="K90" s="171"/>
      <c r="L90" s="171"/>
      <c r="M90" s="171"/>
      <c r="N90" s="171"/>
    </row>
    <row r="91" spans="1:14" s="96" customFormat="1" x14ac:dyDescent="0.5">
      <c r="A91" s="171" t="s">
        <v>488</v>
      </c>
      <c r="B91" s="171"/>
      <c r="C91" s="171"/>
      <c r="D91" s="171"/>
      <c r="E91" s="171"/>
      <c r="F91" s="171"/>
      <c r="G91" s="171"/>
      <c r="H91" s="171"/>
      <c r="I91" s="171"/>
      <c r="J91" s="171"/>
      <c r="K91" s="171"/>
      <c r="L91" s="171"/>
      <c r="M91" s="171"/>
      <c r="N91" s="171"/>
    </row>
    <row r="92" spans="1:14" s="97" customFormat="1" ht="43.5" customHeight="1" x14ac:dyDescent="0.45">
      <c r="A92" s="172" t="s">
        <v>2</v>
      </c>
      <c r="B92" s="172" t="s">
        <v>3</v>
      </c>
      <c r="C92" s="174" t="s">
        <v>4</v>
      </c>
      <c r="D92" s="172" t="s">
        <v>5</v>
      </c>
      <c r="E92" s="172" t="s">
        <v>6</v>
      </c>
      <c r="F92" s="176" t="s">
        <v>7</v>
      </c>
      <c r="G92" s="177"/>
      <c r="H92" s="176" t="s">
        <v>8</v>
      </c>
      <c r="I92" s="177"/>
      <c r="J92" s="174" t="s">
        <v>9</v>
      </c>
      <c r="K92" s="176" t="s">
        <v>10</v>
      </c>
      <c r="L92" s="180"/>
      <c r="M92" s="180"/>
      <c r="N92" s="177"/>
    </row>
    <row r="93" spans="1:14" s="97" customFormat="1" ht="21" x14ac:dyDescent="0.45">
      <c r="A93" s="173"/>
      <c r="B93" s="173"/>
      <c r="C93" s="175"/>
      <c r="D93" s="173"/>
      <c r="E93" s="173"/>
      <c r="F93" s="178"/>
      <c r="G93" s="179"/>
      <c r="H93" s="178"/>
      <c r="I93" s="179"/>
      <c r="J93" s="175"/>
      <c r="K93" s="178"/>
      <c r="L93" s="181"/>
      <c r="M93" s="181"/>
      <c r="N93" s="179"/>
    </row>
    <row r="94" spans="1:14" x14ac:dyDescent="0.5">
      <c r="A94" s="51">
        <v>25</v>
      </c>
      <c r="B94" s="64" t="s">
        <v>23</v>
      </c>
      <c r="C94" s="50">
        <v>1000</v>
      </c>
      <c r="D94" s="50">
        <f>C94</f>
        <v>1000</v>
      </c>
      <c r="E94" s="51" t="s">
        <v>11</v>
      </c>
      <c r="F94" s="169" t="s">
        <v>376</v>
      </c>
      <c r="G94" s="182"/>
      <c r="H94" s="168" t="str">
        <f>F94</f>
        <v>นางมณฑา  ฤกธิ์โภคี</v>
      </c>
      <c r="I94" s="167"/>
      <c r="J94" s="53" t="s">
        <v>12</v>
      </c>
      <c r="K94" s="103" t="s">
        <v>13</v>
      </c>
      <c r="L94" s="103" t="str">
        <f>L19</f>
        <v>เลขที่</v>
      </c>
      <c r="M94" s="66">
        <v>274</v>
      </c>
      <c r="N94" s="55" t="str">
        <f>N19</f>
        <v>/2568</v>
      </c>
    </row>
    <row r="95" spans="1:14" x14ac:dyDescent="0.5">
      <c r="A95" s="51"/>
      <c r="B95" s="56" t="s">
        <v>24</v>
      </c>
      <c r="C95" s="57"/>
      <c r="D95" s="58"/>
      <c r="E95" s="59"/>
      <c r="F95" s="77" t="s">
        <v>14</v>
      </c>
      <c r="G95" s="117">
        <f>D94</f>
        <v>1000</v>
      </c>
      <c r="H95" s="60" t="s">
        <v>15</v>
      </c>
      <c r="I95" s="61">
        <f>G95</f>
        <v>1000</v>
      </c>
      <c r="J95" s="53" t="s">
        <v>16</v>
      </c>
      <c r="K95" s="98">
        <v>24</v>
      </c>
      <c r="L95" s="169" t="str">
        <f>L52</f>
        <v>กรกฎาคม</v>
      </c>
      <c r="M95" s="169"/>
      <c r="N95" s="62" t="str">
        <f>N11</f>
        <v>2568</v>
      </c>
    </row>
    <row r="96" spans="1:14" x14ac:dyDescent="0.5">
      <c r="A96" s="51"/>
      <c r="B96" s="109"/>
      <c r="C96" s="110"/>
      <c r="D96" s="109"/>
      <c r="E96" s="34"/>
      <c r="G96" s="43"/>
      <c r="I96" s="43"/>
      <c r="J96" s="11"/>
      <c r="N96" s="43"/>
    </row>
    <row r="97" spans="1:14" x14ac:dyDescent="0.5">
      <c r="A97" s="51">
        <v>26</v>
      </c>
      <c r="B97" s="64" t="s">
        <v>23</v>
      </c>
      <c r="C97" s="50">
        <v>1000</v>
      </c>
      <c r="D97" s="50">
        <f>C97</f>
        <v>1000</v>
      </c>
      <c r="E97" s="51" t="s">
        <v>11</v>
      </c>
      <c r="F97" s="169" t="s">
        <v>376</v>
      </c>
      <c r="G97" s="167"/>
      <c r="H97" s="168" t="str">
        <f>F97</f>
        <v>นางมณฑา  ฤกธิ์โภคี</v>
      </c>
      <c r="I97" s="167"/>
      <c r="J97" s="51" t="s">
        <v>12</v>
      </c>
      <c r="K97" s="103" t="s">
        <v>13</v>
      </c>
      <c r="L97" s="103" t="str">
        <f>L22</f>
        <v>เลขที่</v>
      </c>
      <c r="M97" s="66">
        <v>275</v>
      </c>
      <c r="N97" s="55" t="str">
        <f>N22</f>
        <v>/2568</v>
      </c>
    </row>
    <row r="98" spans="1:14" x14ac:dyDescent="0.5">
      <c r="A98" s="51"/>
      <c r="B98" s="56" t="s">
        <v>24</v>
      </c>
      <c r="C98" s="57"/>
      <c r="D98" s="58"/>
      <c r="E98" s="59"/>
      <c r="F98" s="77" t="s">
        <v>14</v>
      </c>
      <c r="G98" s="61">
        <f>D97</f>
        <v>1000</v>
      </c>
      <c r="H98" s="60" t="s">
        <v>15</v>
      </c>
      <c r="I98" s="61">
        <f>G98</f>
        <v>1000</v>
      </c>
      <c r="J98" s="51" t="s">
        <v>16</v>
      </c>
      <c r="K98" s="98">
        <v>31</v>
      </c>
      <c r="L98" s="169" t="str">
        <f>L55</f>
        <v>กรกฎาคม</v>
      </c>
      <c r="M98" s="169"/>
      <c r="N98" s="62" t="str">
        <f>N14</f>
        <v>2568</v>
      </c>
    </row>
    <row r="99" spans="1:14" x14ac:dyDescent="0.5">
      <c r="A99" s="51"/>
      <c r="B99" s="56"/>
      <c r="C99" s="57"/>
      <c r="D99" s="58"/>
      <c r="E99" s="59"/>
      <c r="F99" s="77"/>
      <c r="G99" s="61"/>
      <c r="H99" s="60"/>
      <c r="I99" s="61"/>
      <c r="J99" s="51"/>
      <c r="K99" s="103"/>
      <c r="L99" s="66"/>
      <c r="M99" s="66"/>
      <c r="N99" s="62"/>
    </row>
    <row r="100" spans="1:14" x14ac:dyDescent="0.5">
      <c r="A100" s="48">
        <v>27</v>
      </c>
      <c r="B100" s="64" t="s">
        <v>407</v>
      </c>
      <c r="C100" s="50">
        <v>190</v>
      </c>
      <c r="D100" s="50">
        <f>C100</f>
        <v>190</v>
      </c>
      <c r="E100" s="51" t="s">
        <v>11</v>
      </c>
      <c r="F100" s="169" t="s">
        <v>75</v>
      </c>
      <c r="G100" s="167"/>
      <c r="H100" s="168" t="str">
        <f>F100</f>
        <v>นางชนัดดา  เสนภักดี</v>
      </c>
      <c r="I100" s="167"/>
      <c r="J100" s="51" t="s">
        <v>12</v>
      </c>
      <c r="K100" s="103" t="s">
        <v>18</v>
      </c>
      <c r="L100" s="103" t="str">
        <f>L25</f>
        <v>เลขที่</v>
      </c>
      <c r="M100" s="66">
        <v>126</v>
      </c>
      <c r="N100" s="55" t="str">
        <f>N25</f>
        <v>/2568</v>
      </c>
    </row>
    <row r="101" spans="1:14" x14ac:dyDescent="0.5">
      <c r="A101" s="48"/>
      <c r="B101" s="56" t="s">
        <v>408</v>
      </c>
      <c r="C101" s="57"/>
      <c r="D101" s="58"/>
      <c r="E101" s="59"/>
      <c r="F101" s="77" t="s">
        <v>14</v>
      </c>
      <c r="G101" s="61">
        <f>D100</f>
        <v>190</v>
      </c>
      <c r="H101" s="60" t="s">
        <v>15</v>
      </c>
      <c r="I101" s="61">
        <f>G101</f>
        <v>190</v>
      </c>
      <c r="J101" s="51" t="s">
        <v>16</v>
      </c>
      <c r="K101" s="98">
        <v>31</v>
      </c>
      <c r="L101" s="169" t="str">
        <f>L58</f>
        <v>กรกฎาคม</v>
      </c>
      <c r="M101" s="169"/>
      <c r="N101" s="62" t="str">
        <f>N17</f>
        <v>2568</v>
      </c>
    </row>
    <row r="102" spans="1:14" x14ac:dyDescent="0.5">
      <c r="A102" s="51"/>
      <c r="B102" s="64"/>
      <c r="C102" s="86"/>
      <c r="D102" s="50"/>
      <c r="E102" s="51"/>
      <c r="F102" s="168"/>
      <c r="G102" s="167"/>
      <c r="H102" s="168"/>
      <c r="I102" s="167"/>
      <c r="J102" s="51"/>
      <c r="K102" s="103"/>
      <c r="L102" s="103"/>
      <c r="M102" s="66"/>
      <c r="N102" s="55"/>
    </row>
    <row r="103" spans="1:14" x14ac:dyDescent="0.5">
      <c r="A103" s="48">
        <v>28</v>
      </c>
      <c r="B103" s="64" t="s">
        <v>409</v>
      </c>
      <c r="C103" s="50">
        <v>33000</v>
      </c>
      <c r="D103" s="50">
        <f>C103</f>
        <v>33000</v>
      </c>
      <c r="E103" s="51" t="s">
        <v>11</v>
      </c>
      <c r="F103" s="169" t="s">
        <v>411</v>
      </c>
      <c r="G103" s="167"/>
      <c r="H103" s="168" t="str">
        <f>F103</f>
        <v>นายณรงค์ ธีระจันทร์</v>
      </c>
      <c r="I103" s="167"/>
      <c r="J103" s="51" t="s">
        <v>12</v>
      </c>
      <c r="K103" s="103" t="s">
        <v>13</v>
      </c>
      <c r="L103" s="103" t="str">
        <f>L28</f>
        <v>เลขที่</v>
      </c>
      <c r="M103" s="66">
        <v>292</v>
      </c>
      <c r="N103" s="55" t="str">
        <f>N28</f>
        <v>/2568</v>
      </c>
    </row>
    <row r="104" spans="1:14" x14ac:dyDescent="0.5">
      <c r="A104" s="78"/>
      <c r="B104" s="56" t="s">
        <v>410</v>
      </c>
      <c r="C104" s="57"/>
      <c r="D104" s="58"/>
      <c r="E104" s="59"/>
      <c r="F104" s="77" t="s">
        <v>14</v>
      </c>
      <c r="G104" s="61">
        <f>D103</f>
        <v>33000</v>
      </c>
      <c r="H104" s="60" t="s">
        <v>15</v>
      </c>
      <c r="I104" s="61">
        <f>G104</f>
        <v>33000</v>
      </c>
      <c r="J104" s="51" t="s">
        <v>16</v>
      </c>
      <c r="K104" s="98">
        <v>31</v>
      </c>
      <c r="L104" s="169" t="str">
        <f>L66</f>
        <v>กรกฎาคม</v>
      </c>
      <c r="M104" s="169"/>
      <c r="N104" s="62" t="str">
        <f>N20</f>
        <v>2568</v>
      </c>
    </row>
    <row r="105" spans="1:14" x14ac:dyDescent="0.5">
      <c r="A105" s="78"/>
      <c r="B105" s="56"/>
      <c r="C105" s="57"/>
      <c r="D105" s="58"/>
      <c r="E105" s="59"/>
      <c r="F105" s="77"/>
      <c r="G105" s="61"/>
      <c r="H105" s="60"/>
      <c r="I105" s="61"/>
      <c r="J105" s="51"/>
      <c r="K105" s="98"/>
      <c r="L105" s="66"/>
      <c r="M105" s="66"/>
      <c r="N105" s="62"/>
    </row>
    <row r="106" spans="1:14" x14ac:dyDescent="0.5">
      <c r="A106" s="48">
        <v>29</v>
      </c>
      <c r="B106" s="64" t="s">
        <v>224</v>
      </c>
      <c r="C106" s="50">
        <v>27000</v>
      </c>
      <c r="D106" s="50">
        <f>C106</f>
        <v>27000</v>
      </c>
      <c r="E106" s="51" t="s">
        <v>11</v>
      </c>
      <c r="F106" s="168" t="s">
        <v>65</v>
      </c>
      <c r="G106" s="167"/>
      <c r="H106" s="168" t="str">
        <f>F106</f>
        <v>นายสุชาติ  พึ่งใจ</v>
      </c>
      <c r="I106" s="167"/>
      <c r="J106" s="51" t="s">
        <v>12</v>
      </c>
      <c r="K106" s="98" t="s">
        <v>13</v>
      </c>
      <c r="L106" s="103" t="str">
        <f>L7</f>
        <v>เลขที่</v>
      </c>
      <c r="M106" s="66">
        <v>97</v>
      </c>
      <c r="N106" s="55" t="str">
        <f>N72</f>
        <v>2568</v>
      </c>
    </row>
    <row r="107" spans="1:14" x14ac:dyDescent="0.5">
      <c r="A107" s="48"/>
      <c r="B107" s="56" t="s">
        <v>225</v>
      </c>
      <c r="C107" s="91"/>
      <c r="D107" s="58"/>
      <c r="E107" s="59"/>
      <c r="F107" s="60" t="s">
        <v>14</v>
      </c>
      <c r="G107" s="61">
        <f>D106</f>
        <v>27000</v>
      </c>
      <c r="H107" s="60" t="s">
        <v>15</v>
      </c>
      <c r="I107" s="61">
        <f>G107</f>
        <v>27000</v>
      </c>
      <c r="J107" s="51" t="s">
        <v>16</v>
      </c>
      <c r="K107" s="98">
        <v>2</v>
      </c>
      <c r="L107" s="169" t="str">
        <f>L8</f>
        <v>กรกฎาคม</v>
      </c>
      <c r="M107" s="169"/>
      <c r="N107" s="62" t="str">
        <f>N8</f>
        <v>2568</v>
      </c>
    </row>
    <row r="108" spans="1:14" x14ac:dyDescent="0.5">
      <c r="A108" s="48"/>
      <c r="B108" s="58" t="s">
        <v>26</v>
      </c>
      <c r="C108" s="50"/>
      <c r="D108" s="50"/>
      <c r="E108" s="59"/>
      <c r="F108" s="168"/>
      <c r="G108" s="167"/>
      <c r="H108" s="168"/>
      <c r="I108" s="167"/>
      <c r="J108" s="51"/>
      <c r="K108" s="87"/>
      <c r="L108" s="88"/>
      <c r="M108" s="88"/>
      <c r="N108" s="89"/>
    </row>
    <row r="109" spans="1:14" x14ac:dyDescent="0.5">
      <c r="A109" s="51">
        <v>30</v>
      </c>
      <c r="B109" s="64" t="s">
        <v>224</v>
      </c>
      <c r="C109" s="50">
        <v>27000</v>
      </c>
      <c r="D109" s="50">
        <f>C109</f>
        <v>27000</v>
      </c>
      <c r="E109" s="51" t="s">
        <v>11</v>
      </c>
      <c r="F109" s="168" t="s">
        <v>66</v>
      </c>
      <c r="G109" s="167"/>
      <c r="H109" s="168" t="str">
        <f>F109</f>
        <v>นางนงเยาว์  พันธุ์เณร</v>
      </c>
      <c r="I109" s="167"/>
      <c r="J109" s="51" t="s">
        <v>12</v>
      </c>
      <c r="K109" s="98" t="s">
        <v>13</v>
      </c>
      <c r="L109" s="103" t="str">
        <f>L10</f>
        <v>เลขที่</v>
      </c>
      <c r="M109" s="66">
        <v>98</v>
      </c>
      <c r="N109" s="55" t="str">
        <f>'ส.ค.68'!N113</f>
        <v>2568</v>
      </c>
    </row>
    <row r="110" spans="1:14" x14ac:dyDescent="0.5">
      <c r="A110" s="34"/>
      <c r="B110" s="56" t="s">
        <v>225</v>
      </c>
      <c r="C110" s="91"/>
      <c r="D110" s="58"/>
      <c r="E110" s="59"/>
      <c r="F110" s="60" t="s">
        <v>14</v>
      </c>
      <c r="G110" s="61">
        <f>D109</f>
        <v>27000</v>
      </c>
      <c r="H110" s="60" t="s">
        <v>15</v>
      </c>
      <c r="I110" s="61">
        <f>G110</f>
        <v>27000</v>
      </c>
      <c r="J110" s="51" t="s">
        <v>16</v>
      </c>
      <c r="K110" s="98">
        <v>2</v>
      </c>
      <c r="L110" s="169" t="str">
        <f>L11</f>
        <v>กรกฎาคม</v>
      </c>
      <c r="M110" s="169"/>
      <c r="N110" s="62" t="str">
        <f>N11</f>
        <v>2568</v>
      </c>
    </row>
    <row r="111" spans="1:14" x14ac:dyDescent="0.5">
      <c r="A111" s="48"/>
      <c r="B111" s="64"/>
      <c r="C111" s="90"/>
      <c r="D111" s="58"/>
      <c r="E111" s="59"/>
      <c r="F111" s="60"/>
      <c r="G111" s="61"/>
      <c r="H111" s="60"/>
      <c r="I111" s="61"/>
      <c r="J111" s="51"/>
      <c r="K111" s="87"/>
      <c r="L111" s="88"/>
      <c r="M111" s="88"/>
      <c r="N111" s="89"/>
    </row>
    <row r="112" spans="1:14" x14ac:dyDescent="0.5">
      <c r="A112" s="51">
        <v>31</v>
      </c>
      <c r="B112" s="64" t="s">
        <v>224</v>
      </c>
      <c r="C112" s="50">
        <v>45000</v>
      </c>
      <c r="D112" s="50">
        <f>C112</f>
        <v>45000</v>
      </c>
      <c r="E112" s="51" t="s">
        <v>11</v>
      </c>
      <c r="F112" s="168" t="s">
        <v>67</v>
      </c>
      <c r="G112" s="167"/>
      <c r="H112" s="168" t="str">
        <f>F112</f>
        <v>นางสาวอรพิน  ปัญญาสิงห์</v>
      </c>
      <c r="I112" s="167"/>
      <c r="J112" s="51" t="s">
        <v>12</v>
      </c>
      <c r="K112" s="98" t="s">
        <v>13</v>
      </c>
      <c r="L112" s="103" t="str">
        <f>L13</f>
        <v>เลขที่</v>
      </c>
      <c r="M112" s="66">
        <v>99</v>
      </c>
      <c r="N112" s="55" t="s">
        <v>161</v>
      </c>
    </row>
    <row r="113" spans="1:14" x14ac:dyDescent="0.5">
      <c r="A113" s="34"/>
      <c r="B113" s="56" t="s">
        <v>225</v>
      </c>
      <c r="C113" s="91"/>
      <c r="D113" s="58"/>
      <c r="E113" s="59"/>
      <c r="F113" s="60" t="s">
        <v>14</v>
      </c>
      <c r="G113" s="61">
        <f>D112</f>
        <v>45000</v>
      </c>
      <c r="H113" s="60" t="s">
        <v>15</v>
      </c>
      <c r="I113" s="61">
        <f>G113</f>
        <v>45000</v>
      </c>
      <c r="J113" s="51" t="s">
        <v>16</v>
      </c>
      <c r="K113" s="98">
        <v>24</v>
      </c>
      <c r="L113" s="169" t="str">
        <f>L14</f>
        <v>กรกฎาคม</v>
      </c>
      <c r="M113" s="169"/>
      <c r="N113" s="62" t="s">
        <v>161</v>
      </c>
    </row>
    <row r="114" spans="1:14" x14ac:dyDescent="0.5">
      <c r="A114" s="51"/>
      <c r="B114" s="64"/>
      <c r="C114" s="90"/>
      <c r="D114" s="58"/>
      <c r="E114" s="51"/>
      <c r="F114" s="60"/>
      <c r="G114" s="61"/>
      <c r="H114" s="60"/>
      <c r="I114" s="61"/>
      <c r="J114" s="51"/>
      <c r="K114" s="87"/>
      <c r="L114" s="88"/>
      <c r="M114" s="88"/>
      <c r="N114" s="89"/>
    </row>
    <row r="115" spans="1:14" x14ac:dyDescent="0.5">
      <c r="A115" s="71">
        <v>32</v>
      </c>
      <c r="B115" s="64" t="s">
        <v>224</v>
      </c>
      <c r="C115" s="50">
        <v>39000</v>
      </c>
      <c r="D115" s="50">
        <f>C115</f>
        <v>39000</v>
      </c>
      <c r="E115" s="51" t="s">
        <v>11</v>
      </c>
      <c r="F115" s="168" t="s">
        <v>68</v>
      </c>
      <c r="G115" s="167"/>
      <c r="H115" s="168" t="str">
        <f>F115</f>
        <v>นางสาวอภิฌาพร  จุงใจ</v>
      </c>
      <c r="I115" s="167"/>
      <c r="J115" s="51" t="s">
        <v>12</v>
      </c>
      <c r="K115" s="98" t="s">
        <v>13</v>
      </c>
      <c r="L115" s="103" t="str">
        <f>L16</f>
        <v>เลขที่</v>
      </c>
      <c r="M115" s="66">
        <v>100</v>
      </c>
      <c r="N115" s="55" t="s">
        <v>161</v>
      </c>
    </row>
    <row r="116" spans="1:14" x14ac:dyDescent="0.5">
      <c r="A116" s="51"/>
      <c r="B116" s="56" t="s">
        <v>225</v>
      </c>
      <c r="C116" s="91"/>
      <c r="D116" s="58"/>
      <c r="E116" s="59"/>
      <c r="F116" s="60" t="s">
        <v>14</v>
      </c>
      <c r="G116" s="61">
        <f>D115</f>
        <v>39000</v>
      </c>
      <c r="H116" s="60" t="s">
        <v>15</v>
      </c>
      <c r="I116" s="61">
        <f>G116</f>
        <v>39000</v>
      </c>
      <c r="J116" s="51" t="s">
        <v>16</v>
      </c>
      <c r="K116" s="98">
        <v>2</v>
      </c>
      <c r="L116" s="169" t="str">
        <f>L17</f>
        <v>กรกฎาคม</v>
      </c>
      <c r="M116" s="169"/>
      <c r="N116" s="62" t="str">
        <f>N17</f>
        <v>2568</v>
      </c>
    </row>
    <row r="117" spans="1:14" s="96" customFormat="1" x14ac:dyDescent="0.5">
      <c r="A117" s="170" t="s">
        <v>0</v>
      </c>
      <c r="B117" s="170"/>
      <c r="C117" s="170"/>
      <c r="D117" s="170"/>
      <c r="E117" s="170"/>
      <c r="F117" s="170"/>
      <c r="G117" s="170"/>
      <c r="H117" s="170"/>
      <c r="I117" s="170"/>
      <c r="J117" s="170"/>
      <c r="K117" s="170"/>
      <c r="L117" s="170"/>
      <c r="M117" s="170"/>
      <c r="N117" s="170"/>
    </row>
    <row r="118" spans="1:14" s="96" customFormat="1" x14ac:dyDescent="0.5">
      <c r="A118" s="171" t="s">
        <v>470</v>
      </c>
      <c r="B118" s="171"/>
      <c r="C118" s="171"/>
      <c r="D118" s="171"/>
      <c r="E118" s="171"/>
      <c r="F118" s="171"/>
      <c r="G118" s="171"/>
      <c r="H118" s="171"/>
      <c r="I118" s="171"/>
      <c r="J118" s="171"/>
      <c r="K118" s="171"/>
      <c r="L118" s="171"/>
      <c r="M118" s="171"/>
      <c r="N118" s="171"/>
    </row>
    <row r="119" spans="1:14" s="96" customFormat="1" x14ac:dyDescent="0.5">
      <c r="A119" s="171" t="s">
        <v>1</v>
      </c>
      <c r="B119" s="171"/>
      <c r="C119" s="171"/>
      <c r="D119" s="171"/>
      <c r="E119" s="171"/>
      <c r="F119" s="171"/>
      <c r="G119" s="171"/>
      <c r="H119" s="171"/>
      <c r="I119" s="171"/>
      <c r="J119" s="171"/>
      <c r="K119" s="171"/>
      <c r="L119" s="171"/>
      <c r="M119" s="171"/>
      <c r="N119" s="171"/>
    </row>
    <row r="120" spans="1:14" s="96" customFormat="1" x14ac:dyDescent="0.5">
      <c r="A120" s="171" t="s">
        <v>488</v>
      </c>
      <c r="B120" s="171"/>
      <c r="C120" s="171"/>
      <c r="D120" s="171"/>
      <c r="E120" s="171"/>
      <c r="F120" s="171"/>
      <c r="G120" s="171"/>
      <c r="H120" s="171"/>
      <c r="I120" s="171"/>
      <c r="J120" s="171"/>
      <c r="K120" s="171"/>
      <c r="L120" s="171"/>
      <c r="M120" s="171"/>
      <c r="N120" s="171"/>
    </row>
    <row r="121" spans="1:14" s="97" customFormat="1" ht="43.5" customHeight="1" x14ac:dyDescent="0.45">
      <c r="A121" s="172" t="s">
        <v>2</v>
      </c>
      <c r="B121" s="172" t="s">
        <v>3</v>
      </c>
      <c r="C121" s="174" t="s">
        <v>4</v>
      </c>
      <c r="D121" s="172" t="s">
        <v>5</v>
      </c>
      <c r="E121" s="172" t="s">
        <v>6</v>
      </c>
      <c r="F121" s="176" t="s">
        <v>7</v>
      </c>
      <c r="G121" s="177"/>
      <c r="H121" s="176" t="s">
        <v>8</v>
      </c>
      <c r="I121" s="177"/>
      <c r="J121" s="174" t="s">
        <v>9</v>
      </c>
      <c r="K121" s="176" t="s">
        <v>10</v>
      </c>
      <c r="L121" s="180"/>
      <c r="M121" s="180"/>
      <c r="N121" s="177"/>
    </row>
    <row r="122" spans="1:14" s="97" customFormat="1" ht="21" x14ac:dyDescent="0.45">
      <c r="A122" s="173"/>
      <c r="B122" s="173"/>
      <c r="C122" s="175"/>
      <c r="D122" s="173"/>
      <c r="E122" s="173"/>
      <c r="F122" s="178"/>
      <c r="G122" s="179"/>
      <c r="H122" s="178"/>
      <c r="I122" s="179"/>
      <c r="J122" s="175"/>
      <c r="K122" s="178"/>
      <c r="L122" s="181"/>
      <c r="M122" s="181"/>
      <c r="N122" s="179"/>
    </row>
    <row r="123" spans="1:14" x14ac:dyDescent="0.5">
      <c r="A123" s="51">
        <v>33</v>
      </c>
      <c r="B123" s="64" t="s">
        <v>224</v>
      </c>
      <c r="C123" s="50">
        <v>45000</v>
      </c>
      <c r="D123" s="50">
        <f>C123</f>
        <v>45000</v>
      </c>
      <c r="E123" s="51" t="s">
        <v>11</v>
      </c>
      <c r="F123" s="168" t="s">
        <v>69</v>
      </c>
      <c r="G123" s="167"/>
      <c r="H123" s="168" t="str">
        <f>F123</f>
        <v>นางสาวณัฐณี  เอกตระกูล</v>
      </c>
      <c r="I123" s="167"/>
      <c r="J123" s="51" t="s">
        <v>12</v>
      </c>
      <c r="K123" s="98" t="s">
        <v>13</v>
      </c>
      <c r="L123" s="103" t="str">
        <f>L19</f>
        <v>เลขที่</v>
      </c>
      <c r="M123" s="66">
        <v>101</v>
      </c>
      <c r="N123" s="55" t="s">
        <v>161</v>
      </c>
    </row>
    <row r="124" spans="1:14" x14ac:dyDescent="0.5">
      <c r="A124" s="51"/>
      <c r="B124" s="56" t="s">
        <v>225</v>
      </c>
      <c r="C124" s="91"/>
      <c r="D124" s="58"/>
      <c r="E124" s="59"/>
      <c r="F124" s="60" t="s">
        <v>14</v>
      </c>
      <c r="G124" s="61">
        <f>D123</f>
        <v>45000</v>
      </c>
      <c r="H124" s="60" t="s">
        <v>15</v>
      </c>
      <c r="I124" s="61">
        <f>G124</f>
        <v>45000</v>
      </c>
      <c r="J124" s="51" t="s">
        <v>16</v>
      </c>
      <c r="K124" s="98">
        <v>2</v>
      </c>
      <c r="L124" s="169" t="str">
        <f>L20</f>
        <v>กรกฎาคม</v>
      </c>
      <c r="M124" s="169"/>
      <c r="N124" s="62" t="str">
        <f>N20</f>
        <v>2568</v>
      </c>
    </row>
    <row r="125" spans="1:14" x14ac:dyDescent="0.5">
      <c r="A125" s="51"/>
      <c r="B125" s="64"/>
      <c r="C125" s="11"/>
      <c r="D125" s="11"/>
      <c r="E125" s="37"/>
      <c r="F125" s="54"/>
      <c r="G125" s="53"/>
      <c r="H125" s="54"/>
      <c r="I125" s="53"/>
      <c r="J125" s="51"/>
      <c r="K125" s="87"/>
      <c r="L125" s="88"/>
      <c r="M125" s="88"/>
      <c r="N125" s="89"/>
    </row>
    <row r="126" spans="1:14" x14ac:dyDescent="0.5">
      <c r="A126" s="51">
        <v>34</v>
      </c>
      <c r="B126" s="64" t="s">
        <v>224</v>
      </c>
      <c r="C126" s="50">
        <v>45000</v>
      </c>
      <c r="D126" s="50">
        <f>C126</f>
        <v>45000</v>
      </c>
      <c r="E126" s="51" t="s">
        <v>11</v>
      </c>
      <c r="F126" s="168" t="s">
        <v>28</v>
      </c>
      <c r="G126" s="167"/>
      <c r="H126" s="168" t="str">
        <f>F126</f>
        <v>นางสาวนพเก้า  ทรงศิริ</v>
      </c>
      <c r="I126" s="167"/>
      <c r="J126" s="51" t="s">
        <v>12</v>
      </c>
      <c r="K126" s="98" t="s">
        <v>13</v>
      </c>
      <c r="L126" s="103" t="str">
        <f>L22</f>
        <v>เลขที่</v>
      </c>
      <c r="M126" s="66">
        <v>102</v>
      </c>
      <c r="N126" s="55" t="s">
        <v>161</v>
      </c>
    </row>
    <row r="127" spans="1:14" x14ac:dyDescent="0.5">
      <c r="A127" s="51"/>
      <c r="B127" s="56" t="s">
        <v>225</v>
      </c>
      <c r="C127" s="91"/>
      <c r="D127" s="58"/>
      <c r="E127" s="59"/>
      <c r="F127" s="60" t="s">
        <v>14</v>
      </c>
      <c r="G127" s="61">
        <f>D126</f>
        <v>45000</v>
      </c>
      <c r="H127" s="60" t="s">
        <v>15</v>
      </c>
      <c r="I127" s="61">
        <f>G127</f>
        <v>45000</v>
      </c>
      <c r="J127" s="51" t="s">
        <v>16</v>
      </c>
      <c r="K127" s="98">
        <v>2</v>
      </c>
      <c r="L127" s="169" t="str">
        <f>L23</f>
        <v>กรกฎาคม</v>
      </c>
      <c r="M127" s="169"/>
      <c r="N127" s="62" t="str">
        <f>N23</f>
        <v>2568</v>
      </c>
    </row>
    <row r="128" spans="1:14" x14ac:dyDescent="0.5">
      <c r="A128" s="51"/>
      <c r="B128" s="74"/>
      <c r="C128" s="92"/>
      <c r="D128" s="58"/>
      <c r="E128" s="51"/>
      <c r="F128" s="54"/>
      <c r="G128" s="53"/>
      <c r="H128" s="54"/>
      <c r="I128" s="53"/>
      <c r="J128" s="51"/>
      <c r="K128" s="87"/>
      <c r="L128" s="88"/>
      <c r="M128" s="88"/>
      <c r="N128" s="89"/>
    </row>
    <row r="129" spans="1:14" x14ac:dyDescent="0.5">
      <c r="A129" s="51">
        <v>35</v>
      </c>
      <c r="B129" s="64" t="s">
        <v>224</v>
      </c>
      <c r="C129" s="50">
        <v>45000</v>
      </c>
      <c r="D129" s="50">
        <f>C129</f>
        <v>45000</v>
      </c>
      <c r="E129" s="51" t="s">
        <v>11</v>
      </c>
      <c r="F129" s="168" t="s">
        <v>71</v>
      </c>
      <c r="G129" s="167"/>
      <c r="H129" s="168" t="str">
        <f>F129</f>
        <v>นายแสนปิติ  จันแทน</v>
      </c>
      <c r="I129" s="167"/>
      <c r="J129" s="51" t="s">
        <v>12</v>
      </c>
      <c r="K129" s="98" t="s">
        <v>13</v>
      </c>
      <c r="L129" s="103" t="str">
        <f>L25</f>
        <v>เลขที่</v>
      </c>
      <c r="M129" s="66">
        <v>103</v>
      </c>
      <c r="N129" s="55" t="s">
        <v>161</v>
      </c>
    </row>
    <row r="130" spans="1:14" x14ac:dyDescent="0.5">
      <c r="A130" s="51"/>
      <c r="B130" s="56" t="s">
        <v>225</v>
      </c>
      <c r="C130" s="91"/>
      <c r="D130" s="58"/>
      <c r="E130" s="59"/>
      <c r="F130" s="60" t="s">
        <v>14</v>
      </c>
      <c r="G130" s="61">
        <f>D129</f>
        <v>45000</v>
      </c>
      <c r="H130" s="60" t="s">
        <v>15</v>
      </c>
      <c r="I130" s="61">
        <f>G130</f>
        <v>45000</v>
      </c>
      <c r="J130" s="51" t="s">
        <v>16</v>
      </c>
      <c r="K130" s="98">
        <v>2</v>
      </c>
      <c r="L130" s="169" t="str">
        <f>L26</f>
        <v>กรกฎาคม</v>
      </c>
      <c r="M130" s="169"/>
      <c r="N130" s="62" t="str">
        <f>N26</f>
        <v>2568</v>
      </c>
    </row>
    <row r="131" spans="1:14" x14ac:dyDescent="0.5">
      <c r="A131" s="51"/>
      <c r="B131" s="64"/>
      <c r="C131" s="90"/>
      <c r="D131" s="90"/>
      <c r="E131" s="51"/>
      <c r="F131" s="54"/>
      <c r="G131" s="53"/>
      <c r="H131" s="54"/>
      <c r="I131" s="53"/>
      <c r="J131" s="58"/>
      <c r="K131" s="87"/>
      <c r="L131" s="88"/>
      <c r="M131" s="88"/>
      <c r="N131" s="93"/>
    </row>
    <row r="132" spans="1:14" x14ac:dyDescent="0.5">
      <c r="A132" s="51">
        <v>36</v>
      </c>
      <c r="B132" s="64" t="s">
        <v>224</v>
      </c>
      <c r="C132" s="50">
        <v>45000</v>
      </c>
      <c r="D132" s="50">
        <f>C132</f>
        <v>45000</v>
      </c>
      <c r="E132" s="51" t="s">
        <v>11</v>
      </c>
      <c r="F132" s="168" t="s">
        <v>226</v>
      </c>
      <c r="G132" s="167"/>
      <c r="H132" s="168" t="str">
        <f>F132</f>
        <v xml:space="preserve">นางสาวชนาภา  พวงศิริ </v>
      </c>
      <c r="I132" s="167"/>
      <c r="J132" s="51" t="s">
        <v>12</v>
      </c>
      <c r="K132" s="98" t="s">
        <v>13</v>
      </c>
      <c r="L132" s="116" t="str">
        <f>L28</f>
        <v>เลขที่</v>
      </c>
      <c r="M132" s="66">
        <v>104</v>
      </c>
      <c r="N132" s="55" t="str">
        <f>'ส.ค.68'!N116</f>
        <v>/2568</v>
      </c>
    </row>
    <row r="133" spans="1:14" x14ac:dyDescent="0.5">
      <c r="A133" s="51"/>
      <c r="B133" s="56" t="s">
        <v>225</v>
      </c>
      <c r="C133" s="91"/>
      <c r="D133" s="58"/>
      <c r="E133" s="59"/>
      <c r="F133" s="60" t="s">
        <v>14</v>
      </c>
      <c r="G133" s="61">
        <f>D132</f>
        <v>45000</v>
      </c>
      <c r="H133" s="60" t="s">
        <v>15</v>
      </c>
      <c r="I133" s="61">
        <f>G133</f>
        <v>45000</v>
      </c>
      <c r="J133" s="51" t="s">
        <v>16</v>
      </c>
      <c r="K133" s="98">
        <v>2</v>
      </c>
      <c r="L133" s="169" t="str">
        <f>L29</f>
        <v>กรกฎาคม</v>
      </c>
      <c r="M133" s="169"/>
      <c r="N133" s="62" t="str">
        <f>N29</f>
        <v>2568</v>
      </c>
    </row>
    <row r="134" spans="1:14" x14ac:dyDescent="0.5">
      <c r="A134" s="51"/>
      <c r="B134" s="64"/>
      <c r="C134" s="50"/>
      <c r="D134" s="50"/>
      <c r="E134" s="51"/>
      <c r="F134" s="84"/>
      <c r="G134" s="85"/>
      <c r="H134" s="84"/>
      <c r="I134" s="85"/>
      <c r="J134" s="58"/>
      <c r="K134" s="98"/>
      <c r="L134" s="169"/>
      <c r="M134" s="169"/>
      <c r="N134" s="62"/>
    </row>
    <row r="135" spans="1:14" x14ac:dyDescent="0.5">
      <c r="A135" s="51">
        <v>37</v>
      </c>
      <c r="B135" s="64" t="s">
        <v>224</v>
      </c>
      <c r="C135" s="50">
        <v>45000</v>
      </c>
      <c r="D135" s="50">
        <f>C135</f>
        <v>45000</v>
      </c>
      <c r="E135" s="51" t="s">
        <v>11</v>
      </c>
      <c r="F135" s="168" t="s">
        <v>70</v>
      </c>
      <c r="G135" s="167"/>
      <c r="H135" s="168" t="str">
        <f>F135</f>
        <v>นางสาววัลวิภา  ฉายแสง</v>
      </c>
      <c r="I135" s="167"/>
      <c r="J135" s="51" t="s">
        <v>12</v>
      </c>
      <c r="K135" s="98" t="s">
        <v>13</v>
      </c>
      <c r="L135" s="103" t="str">
        <f>L36</f>
        <v>เลขที่</v>
      </c>
      <c r="M135" s="66">
        <v>105</v>
      </c>
      <c r="N135" s="55" t="str">
        <f>N7</f>
        <v>/2568</v>
      </c>
    </row>
    <row r="136" spans="1:14" x14ac:dyDescent="0.5">
      <c r="A136" s="51"/>
      <c r="B136" s="56" t="s">
        <v>225</v>
      </c>
      <c r="C136" s="91"/>
      <c r="D136" s="58"/>
      <c r="E136" s="59"/>
      <c r="F136" s="60" t="s">
        <v>14</v>
      </c>
      <c r="G136" s="61">
        <f>D135</f>
        <v>45000</v>
      </c>
      <c r="H136" s="60" t="s">
        <v>15</v>
      </c>
      <c r="I136" s="61">
        <f>G136</f>
        <v>45000</v>
      </c>
      <c r="J136" s="51" t="s">
        <v>16</v>
      </c>
      <c r="K136" s="98">
        <v>2</v>
      </c>
      <c r="L136" s="169" t="str">
        <f>L37</f>
        <v>กรกฎาคม</v>
      </c>
      <c r="M136" s="169"/>
      <c r="N136" s="62" t="str">
        <f>N37</f>
        <v>2568</v>
      </c>
    </row>
    <row r="137" spans="1:14" x14ac:dyDescent="0.5">
      <c r="A137" s="48">
        <v>38</v>
      </c>
      <c r="B137" s="64" t="s">
        <v>224</v>
      </c>
      <c r="C137" s="50">
        <v>45000</v>
      </c>
      <c r="D137" s="50">
        <f>C137</f>
        <v>45000</v>
      </c>
      <c r="E137" s="51" t="s">
        <v>11</v>
      </c>
      <c r="F137" s="168" t="s">
        <v>29</v>
      </c>
      <c r="G137" s="167"/>
      <c r="H137" s="168" t="str">
        <f>F137</f>
        <v>นายอานนท์ กระจกภาพ</v>
      </c>
      <c r="I137" s="167"/>
      <c r="J137" s="51" t="s">
        <v>12</v>
      </c>
      <c r="K137" s="98" t="s">
        <v>13</v>
      </c>
      <c r="L137" s="103" t="str">
        <f>L7</f>
        <v>เลขที่</v>
      </c>
      <c r="M137" s="66">
        <v>106</v>
      </c>
      <c r="N137" s="55" t="str">
        <f>'ส.ค.68'!N127</f>
        <v>2568</v>
      </c>
    </row>
    <row r="138" spans="1:14" x14ac:dyDescent="0.5">
      <c r="A138" s="48"/>
      <c r="B138" s="56" t="s">
        <v>225</v>
      </c>
      <c r="C138" s="91"/>
      <c r="D138" s="58"/>
      <c r="E138" s="59"/>
      <c r="F138" s="60" t="s">
        <v>14</v>
      </c>
      <c r="G138" s="61">
        <f>D137</f>
        <v>45000</v>
      </c>
      <c r="H138" s="60" t="s">
        <v>15</v>
      </c>
      <c r="I138" s="61">
        <f>G138</f>
        <v>45000</v>
      </c>
      <c r="J138" s="51" t="s">
        <v>16</v>
      </c>
      <c r="K138" s="98">
        <v>2</v>
      </c>
      <c r="L138" s="169" t="str">
        <f>L8</f>
        <v>กรกฎาคม</v>
      </c>
      <c r="M138" s="169"/>
      <c r="N138" s="62" t="str">
        <f>N8</f>
        <v>2568</v>
      </c>
    </row>
    <row r="139" spans="1:14" x14ac:dyDescent="0.5">
      <c r="A139" s="48"/>
      <c r="B139" s="94"/>
      <c r="C139" s="44"/>
      <c r="D139" s="44"/>
      <c r="E139" s="12"/>
      <c r="F139" s="60"/>
      <c r="G139" s="61"/>
      <c r="H139" s="60"/>
      <c r="I139" s="61"/>
      <c r="J139" s="51"/>
      <c r="K139" s="87"/>
      <c r="L139" s="88"/>
      <c r="M139" s="88"/>
      <c r="N139" s="89"/>
    </row>
    <row r="140" spans="1:14" x14ac:dyDescent="0.5">
      <c r="A140" s="51">
        <v>39</v>
      </c>
      <c r="B140" s="64" t="s">
        <v>224</v>
      </c>
      <c r="C140" s="50">
        <v>36000</v>
      </c>
      <c r="D140" s="50">
        <f>C140</f>
        <v>36000</v>
      </c>
      <c r="E140" s="51" t="s">
        <v>11</v>
      </c>
      <c r="F140" s="168" t="s">
        <v>30</v>
      </c>
      <c r="G140" s="167"/>
      <c r="H140" s="168" t="str">
        <f>F140</f>
        <v>นายสุพจน์  สุขพร้อม</v>
      </c>
      <c r="I140" s="167"/>
      <c r="J140" s="51" t="s">
        <v>12</v>
      </c>
      <c r="K140" s="98" t="s">
        <v>13</v>
      </c>
      <c r="L140" s="103" t="str">
        <f>L137</f>
        <v>เลขที่</v>
      </c>
      <c r="M140" s="66">
        <v>107</v>
      </c>
      <c r="N140" s="55" t="str">
        <f>'ส.ค.68'!N130</f>
        <v>2568</v>
      </c>
    </row>
    <row r="141" spans="1:14" x14ac:dyDescent="0.5">
      <c r="A141" s="34"/>
      <c r="B141" s="56" t="s">
        <v>225</v>
      </c>
      <c r="C141" s="91"/>
      <c r="D141" s="58"/>
      <c r="E141" s="59"/>
      <c r="F141" s="60" t="s">
        <v>14</v>
      </c>
      <c r="G141" s="61">
        <f>D140</f>
        <v>36000</v>
      </c>
      <c r="H141" s="60" t="s">
        <v>15</v>
      </c>
      <c r="I141" s="61">
        <f>G141</f>
        <v>36000</v>
      </c>
      <c r="J141" s="51" t="s">
        <v>16</v>
      </c>
      <c r="K141" s="98">
        <v>2</v>
      </c>
      <c r="L141" s="169" t="str">
        <f>L8</f>
        <v>กรกฎาคม</v>
      </c>
      <c r="M141" s="169"/>
      <c r="N141" s="62" t="str">
        <f>N8</f>
        <v>2568</v>
      </c>
    </row>
    <row r="142" spans="1:14" x14ac:dyDescent="0.5">
      <c r="A142" s="48"/>
      <c r="B142" s="94"/>
      <c r="C142" s="44"/>
      <c r="D142" s="44"/>
      <c r="E142" s="12"/>
      <c r="F142" s="60"/>
      <c r="G142" s="61"/>
      <c r="H142" s="60"/>
      <c r="I142" s="61"/>
      <c r="J142" s="51"/>
      <c r="K142" s="87"/>
      <c r="L142" s="88"/>
      <c r="M142" s="88"/>
      <c r="N142" s="89"/>
    </row>
    <row r="143" spans="1:14" x14ac:dyDescent="0.5">
      <c r="A143" s="51">
        <v>40</v>
      </c>
      <c r="B143" s="64" t="s">
        <v>224</v>
      </c>
      <c r="C143" s="50">
        <v>45000</v>
      </c>
      <c r="D143" s="50">
        <f>C143</f>
        <v>45000</v>
      </c>
      <c r="E143" s="51" t="s">
        <v>11</v>
      </c>
      <c r="F143" s="168" t="s">
        <v>227</v>
      </c>
      <c r="G143" s="167"/>
      <c r="H143" s="168" t="str">
        <f>F143</f>
        <v>นายพิริยะ ธะนีรมย์</v>
      </c>
      <c r="I143" s="167"/>
      <c r="J143" s="51" t="s">
        <v>12</v>
      </c>
      <c r="K143" s="98" t="s">
        <v>13</v>
      </c>
      <c r="L143" s="103" t="str">
        <f>L140</f>
        <v>เลขที่</v>
      </c>
      <c r="M143" s="66">
        <v>108</v>
      </c>
      <c r="N143" s="55" t="str">
        <f>'ส.ค.68'!N133</f>
        <v>2568</v>
      </c>
    </row>
    <row r="144" spans="1:14" x14ac:dyDescent="0.5">
      <c r="A144" s="34"/>
      <c r="B144" s="56" t="s">
        <v>225</v>
      </c>
      <c r="C144" s="91"/>
      <c r="D144" s="58"/>
      <c r="E144" s="59"/>
      <c r="F144" s="60" t="s">
        <v>14</v>
      </c>
      <c r="G144" s="61">
        <f>D143</f>
        <v>45000</v>
      </c>
      <c r="H144" s="60" t="s">
        <v>15</v>
      </c>
      <c r="I144" s="61">
        <f>G144</f>
        <v>45000</v>
      </c>
      <c r="J144" s="51" t="s">
        <v>16</v>
      </c>
      <c r="K144" s="98">
        <v>2</v>
      </c>
      <c r="L144" s="169" t="str">
        <f>L11</f>
        <v>กรกฎาคม</v>
      </c>
      <c r="M144" s="169"/>
      <c r="N144" s="62" t="str">
        <f>N11</f>
        <v>2568</v>
      </c>
    </row>
    <row r="145" spans="1:14" x14ac:dyDescent="0.5">
      <c r="A145" s="51"/>
      <c r="B145" s="64"/>
      <c r="C145" s="90"/>
      <c r="D145" s="58"/>
      <c r="E145" s="51"/>
      <c r="F145" s="60"/>
      <c r="G145" s="61"/>
      <c r="H145" s="60"/>
      <c r="I145" s="61"/>
      <c r="J145" s="51"/>
      <c r="K145" s="87"/>
      <c r="L145" s="88"/>
      <c r="M145" s="88"/>
      <c r="N145" s="89"/>
    </row>
    <row r="146" spans="1:14" s="96" customFormat="1" x14ac:dyDescent="0.5">
      <c r="A146" s="170" t="s">
        <v>0</v>
      </c>
      <c r="B146" s="170"/>
      <c r="C146" s="170"/>
      <c r="D146" s="170"/>
      <c r="E146" s="170"/>
      <c r="F146" s="170"/>
      <c r="G146" s="170"/>
      <c r="H146" s="170"/>
      <c r="I146" s="170"/>
      <c r="J146" s="170"/>
      <c r="K146" s="170"/>
      <c r="L146" s="170"/>
      <c r="M146" s="170"/>
      <c r="N146" s="170"/>
    </row>
    <row r="147" spans="1:14" s="96" customFormat="1" x14ac:dyDescent="0.5">
      <c r="A147" s="171" t="s">
        <v>470</v>
      </c>
      <c r="B147" s="171"/>
      <c r="C147" s="171"/>
      <c r="D147" s="171"/>
      <c r="E147" s="171"/>
      <c r="F147" s="171"/>
      <c r="G147" s="171"/>
      <c r="H147" s="171"/>
      <c r="I147" s="171"/>
      <c r="J147" s="171"/>
      <c r="K147" s="171"/>
      <c r="L147" s="171"/>
      <c r="M147" s="171"/>
      <c r="N147" s="171"/>
    </row>
    <row r="148" spans="1:14" s="96" customFormat="1" x14ac:dyDescent="0.5">
      <c r="A148" s="171" t="s">
        <v>1</v>
      </c>
      <c r="B148" s="171"/>
      <c r="C148" s="171"/>
      <c r="D148" s="171"/>
      <c r="E148" s="171"/>
      <c r="F148" s="171"/>
      <c r="G148" s="171"/>
      <c r="H148" s="171"/>
      <c r="I148" s="171"/>
      <c r="J148" s="171"/>
      <c r="K148" s="171"/>
      <c r="L148" s="171"/>
      <c r="M148" s="171"/>
      <c r="N148" s="171"/>
    </row>
    <row r="149" spans="1:14" s="96" customFormat="1" x14ac:dyDescent="0.5">
      <c r="A149" s="171" t="s">
        <v>488</v>
      </c>
      <c r="B149" s="171"/>
      <c r="C149" s="171"/>
      <c r="D149" s="171"/>
      <c r="E149" s="171"/>
      <c r="F149" s="171"/>
      <c r="G149" s="171"/>
      <c r="H149" s="171"/>
      <c r="I149" s="171"/>
      <c r="J149" s="171"/>
      <c r="K149" s="171"/>
      <c r="L149" s="171"/>
      <c r="M149" s="171"/>
      <c r="N149" s="171"/>
    </row>
    <row r="150" spans="1:14" s="97" customFormat="1" ht="43.5" customHeight="1" x14ac:dyDescent="0.45">
      <c r="A150" s="172" t="s">
        <v>2</v>
      </c>
      <c r="B150" s="172" t="s">
        <v>3</v>
      </c>
      <c r="C150" s="174" t="s">
        <v>4</v>
      </c>
      <c r="D150" s="172" t="s">
        <v>5</v>
      </c>
      <c r="E150" s="172" t="s">
        <v>6</v>
      </c>
      <c r="F150" s="176" t="s">
        <v>7</v>
      </c>
      <c r="G150" s="177"/>
      <c r="H150" s="176" t="s">
        <v>8</v>
      </c>
      <c r="I150" s="177"/>
      <c r="J150" s="174" t="s">
        <v>9</v>
      </c>
      <c r="K150" s="176" t="s">
        <v>10</v>
      </c>
      <c r="L150" s="180"/>
      <c r="M150" s="180"/>
      <c r="N150" s="177"/>
    </row>
    <row r="151" spans="1:14" s="97" customFormat="1" ht="21" x14ac:dyDescent="0.45">
      <c r="A151" s="173"/>
      <c r="B151" s="173"/>
      <c r="C151" s="175"/>
      <c r="D151" s="173"/>
      <c r="E151" s="173"/>
      <c r="F151" s="178"/>
      <c r="G151" s="179"/>
      <c r="H151" s="178"/>
      <c r="I151" s="179"/>
      <c r="J151" s="175"/>
      <c r="K151" s="178"/>
      <c r="L151" s="181"/>
      <c r="M151" s="181"/>
      <c r="N151" s="179"/>
    </row>
    <row r="152" spans="1:14" x14ac:dyDescent="0.5">
      <c r="A152" s="71">
        <v>41</v>
      </c>
      <c r="B152" s="64" t="s">
        <v>165</v>
      </c>
      <c r="C152" s="50">
        <v>15039</v>
      </c>
      <c r="D152" s="50">
        <f>C152</f>
        <v>15039</v>
      </c>
      <c r="E152" s="51" t="s">
        <v>11</v>
      </c>
      <c r="F152" s="183" t="s">
        <v>19</v>
      </c>
      <c r="G152" s="184"/>
      <c r="H152" s="185" t="str">
        <f>F152</f>
        <v>บริษัท ป.วัฒนา กรุ๊ป (ปึงง่วนจั๊ว) จำกัด</v>
      </c>
      <c r="I152" s="184"/>
      <c r="J152" s="51" t="s">
        <v>12</v>
      </c>
      <c r="K152" s="98" t="s">
        <v>18</v>
      </c>
      <c r="L152" s="103" t="str">
        <f>L143</f>
        <v>เลขที่</v>
      </c>
      <c r="M152" s="66">
        <v>41</v>
      </c>
      <c r="N152" s="55" t="str">
        <f>'ส.ค.68'!N136</f>
        <v>2568</v>
      </c>
    </row>
    <row r="153" spans="1:14" x14ac:dyDescent="0.5">
      <c r="A153" s="51"/>
      <c r="B153" s="56"/>
      <c r="C153" s="91"/>
      <c r="D153" s="58"/>
      <c r="E153" s="59"/>
      <c r="F153" s="60" t="s">
        <v>14</v>
      </c>
      <c r="G153" s="61">
        <f>D152</f>
        <v>15039</v>
      </c>
      <c r="H153" s="60" t="s">
        <v>15</v>
      </c>
      <c r="I153" s="61">
        <f>G153</f>
        <v>15039</v>
      </c>
      <c r="J153" s="51" t="s">
        <v>16</v>
      </c>
      <c r="K153" s="98">
        <v>7</v>
      </c>
      <c r="L153" s="169" t="str">
        <f>L14</f>
        <v>กรกฎาคม</v>
      </c>
      <c r="M153" s="169"/>
      <c r="N153" s="62" t="str">
        <f>N14</f>
        <v>2568</v>
      </c>
    </row>
    <row r="154" spans="1:14" x14ac:dyDescent="0.5">
      <c r="A154" s="51"/>
      <c r="B154" s="58"/>
      <c r="C154" s="50"/>
      <c r="D154" s="50"/>
      <c r="E154" s="59"/>
      <c r="F154" s="168"/>
      <c r="G154" s="167"/>
      <c r="H154" s="168"/>
      <c r="I154" s="167"/>
      <c r="J154" s="51"/>
      <c r="K154" s="87"/>
      <c r="L154" s="88"/>
      <c r="M154" s="88"/>
      <c r="N154" s="89"/>
    </row>
    <row r="155" spans="1:14" x14ac:dyDescent="0.5">
      <c r="A155" s="51">
        <v>42</v>
      </c>
      <c r="B155" s="64" t="s">
        <v>23</v>
      </c>
      <c r="C155" s="50">
        <v>1000</v>
      </c>
      <c r="D155" s="50">
        <f>C155</f>
        <v>1000</v>
      </c>
      <c r="E155" s="51" t="s">
        <v>11</v>
      </c>
      <c r="F155" s="168" t="s">
        <v>22</v>
      </c>
      <c r="G155" s="167"/>
      <c r="H155" s="168" t="str">
        <f>F155</f>
        <v>นางกนกวรรณ  ยิ่งมานะ</v>
      </c>
      <c r="I155" s="167"/>
      <c r="J155" s="51" t="s">
        <v>12</v>
      </c>
      <c r="K155" s="98" t="s">
        <v>13</v>
      </c>
      <c r="L155" s="103" t="s">
        <v>33</v>
      </c>
      <c r="M155" s="66">
        <v>110</v>
      </c>
      <c r="N155" s="55" t="str">
        <f>'ส.ค.68'!N139</f>
        <v>2568</v>
      </c>
    </row>
    <row r="156" spans="1:14" x14ac:dyDescent="0.5">
      <c r="A156" s="51"/>
      <c r="B156" s="56" t="s">
        <v>24</v>
      </c>
      <c r="C156" s="57"/>
      <c r="D156" s="58"/>
      <c r="E156" s="59"/>
      <c r="F156" s="60" t="s">
        <v>14</v>
      </c>
      <c r="G156" s="61">
        <f>D155</f>
        <v>1000</v>
      </c>
      <c r="H156" s="60" t="s">
        <v>15</v>
      </c>
      <c r="I156" s="61">
        <f>G156</f>
        <v>1000</v>
      </c>
      <c r="J156" s="51" t="s">
        <v>16</v>
      </c>
      <c r="K156" s="98">
        <v>2</v>
      </c>
      <c r="L156" s="169" t="s">
        <v>364</v>
      </c>
      <c r="M156" s="169"/>
      <c r="N156" s="62" t="s">
        <v>161</v>
      </c>
    </row>
    <row r="157" spans="1:14" x14ac:dyDescent="0.5">
      <c r="A157" s="51"/>
      <c r="B157" s="64"/>
      <c r="C157" s="11"/>
      <c r="D157" s="11"/>
      <c r="E157" s="37"/>
      <c r="F157" s="54"/>
      <c r="G157" s="53"/>
      <c r="H157" s="54"/>
      <c r="I157" s="53"/>
      <c r="J157" s="51"/>
      <c r="K157" s="87"/>
      <c r="L157" s="88"/>
      <c r="M157" s="88"/>
      <c r="N157" s="89"/>
    </row>
    <row r="158" spans="1:14" x14ac:dyDescent="0.5">
      <c r="A158" s="51">
        <v>43</v>
      </c>
      <c r="B158" s="64" t="s">
        <v>230</v>
      </c>
      <c r="C158" s="50">
        <v>1100</v>
      </c>
      <c r="D158" s="50">
        <f>C158</f>
        <v>1100</v>
      </c>
      <c r="E158" s="51" t="s">
        <v>11</v>
      </c>
      <c r="F158" s="168" t="s">
        <v>229</v>
      </c>
      <c r="G158" s="167"/>
      <c r="H158" s="168" t="str">
        <f>F158</f>
        <v>บริษัท อุดมภัณฑ์พัฒนา จำกัด</v>
      </c>
      <c r="I158" s="167"/>
      <c r="J158" s="51" t="s">
        <v>12</v>
      </c>
      <c r="K158" s="98" t="s">
        <v>18</v>
      </c>
      <c r="L158" s="103" t="str">
        <f>L155</f>
        <v>เลขที่</v>
      </c>
      <c r="M158" s="66">
        <v>59</v>
      </c>
      <c r="N158" s="55" t="str">
        <f>N155</f>
        <v>2568</v>
      </c>
    </row>
    <row r="159" spans="1:14" x14ac:dyDescent="0.5">
      <c r="A159" s="51"/>
      <c r="B159" s="56"/>
      <c r="C159" s="57"/>
      <c r="D159" s="58"/>
      <c r="E159" s="59"/>
      <c r="F159" s="60" t="s">
        <v>14</v>
      </c>
      <c r="G159" s="61">
        <f>D158</f>
        <v>1100</v>
      </c>
      <c r="H159" s="60" t="s">
        <v>15</v>
      </c>
      <c r="I159" s="61">
        <f>G159</f>
        <v>1100</v>
      </c>
      <c r="J159" s="51" t="s">
        <v>16</v>
      </c>
      <c r="K159" s="98">
        <v>27</v>
      </c>
      <c r="L159" s="169" t="str">
        <f>L156</f>
        <v>กรกฎาคม</v>
      </c>
      <c r="M159" s="169"/>
      <c r="N159" s="62" t="str">
        <f>N156</f>
        <v>2568</v>
      </c>
    </row>
    <row r="160" spans="1:14" x14ac:dyDescent="0.5">
      <c r="A160" s="51"/>
      <c r="B160" s="74"/>
      <c r="C160" s="92"/>
      <c r="D160" s="58"/>
      <c r="E160" s="51"/>
      <c r="F160" s="54"/>
      <c r="G160" s="53"/>
      <c r="H160" s="54"/>
      <c r="I160" s="53"/>
      <c r="J160" s="51"/>
      <c r="K160" s="87"/>
      <c r="L160" s="88"/>
      <c r="M160" s="88"/>
      <c r="N160" s="89"/>
    </row>
    <row r="161" spans="1:14" x14ac:dyDescent="0.5">
      <c r="A161" s="51">
        <v>44</v>
      </c>
      <c r="B161" s="64" t="s">
        <v>231</v>
      </c>
      <c r="C161" s="50">
        <v>1650</v>
      </c>
      <c r="D161" s="50">
        <f>C161</f>
        <v>1650</v>
      </c>
      <c r="E161" s="51" t="s">
        <v>11</v>
      </c>
      <c r="F161" s="168" t="s">
        <v>119</v>
      </c>
      <c r="G161" s="167"/>
      <c r="H161" s="168" t="str">
        <f>F161</f>
        <v>นายอภิรมย์  เพ่งพิศ</v>
      </c>
      <c r="I161" s="167"/>
      <c r="J161" s="51" t="s">
        <v>12</v>
      </c>
      <c r="K161" s="98" t="s">
        <v>13</v>
      </c>
      <c r="L161" s="103" t="s">
        <v>33</v>
      </c>
      <c r="M161" s="66">
        <v>128</v>
      </c>
      <c r="N161" s="55" t="str">
        <f>N75</f>
        <v>2568</v>
      </c>
    </row>
    <row r="162" spans="1:14" x14ac:dyDescent="0.5">
      <c r="A162" s="51"/>
      <c r="B162" s="56"/>
      <c r="C162" s="57"/>
      <c r="D162" s="58"/>
      <c r="E162" s="59"/>
      <c r="F162" s="60" t="s">
        <v>14</v>
      </c>
      <c r="G162" s="61">
        <f>D161</f>
        <v>1650</v>
      </c>
      <c r="H162" s="60" t="s">
        <v>15</v>
      </c>
      <c r="I162" s="61">
        <f>G162</f>
        <v>1650</v>
      </c>
      <c r="J162" s="51" t="s">
        <v>16</v>
      </c>
      <c r="K162" s="98">
        <v>30</v>
      </c>
      <c r="L162" s="169" t="s">
        <v>364</v>
      </c>
      <c r="M162" s="169"/>
      <c r="N162" s="62" t="s">
        <v>161</v>
      </c>
    </row>
    <row r="163" spans="1:14" x14ac:dyDescent="0.5">
      <c r="A163" s="51"/>
      <c r="B163" s="64"/>
      <c r="C163" s="90"/>
      <c r="D163" s="90"/>
      <c r="E163" s="51"/>
      <c r="F163" s="54"/>
      <c r="G163" s="53"/>
      <c r="H163" s="54"/>
      <c r="I163" s="53"/>
      <c r="J163" s="58"/>
      <c r="K163" s="87"/>
      <c r="L163" s="88"/>
      <c r="M163" s="88"/>
      <c r="N163" s="93"/>
    </row>
    <row r="164" spans="1:14" x14ac:dyDescent="0.5">
      <c r="A164" s="51">
        <v>45</v>
      </c>
      <c r="B164" s="64" t="s">
        <v>232</v>
      </c>
      <c r="C164" s="50">
        <v>1950</v>
      </c>
      <c r="D164" s="50">
        <f>C164</f>
        <v>1950</v>
      </c>
      <c r="E164" s="51" t="s">
        <v>11</v>
      </c>
      <c r="F164" s="168" t="s">
        <v>27</v>
      </c>
      <c r="G164" s="167"/>
      <c r="H164" s="168" t="str">
        <f>F164</f>
        <v>นางสาวเยาวเรศ  รัตนสุวรรณ์</v>
      </c>
      <c r="I164" s="167"/>
      <c r="J164" s="51" t="s">
        <v>12</v>
      </c>
      <c r="K164" s="98" t="s">
        <v>13</v>
      </c>
      <c r="L164" s="103" t="s">
        <v>400</v>
      </c>
      <c r="M164" s="66">
        <v>129</v>
      </c>
      <c r="N164" s="55" t="s">
        <v>161</v>
      </c>
    </row>
    <row r="165" spans="1:14" x14ac:dyDescent="0.5">
      <c r="A165" s="51"/>
      <c r="B165" s="56"/>
      <c r="C165" s="57"/>
      <c r="D165" s="58"/>
      <c r="E165" s="59"/>
      <c r="F165" s="60" t="s">
        <v>14</v>
      </c>
      <c r="G165" s="61">
        <f>D164</f>
        <v>1950</v>
      </c>
      <c r="H165" s="60" t="s">
        <v>15</v>
      </c>
      <c r="I165" s="61">
        <f>G165</f>
        <v>1950</v>
      </c>
      <c r="J165" s="51" t="s">
        <v>16</v>
      </c>
      <c r="K165" s="98">
        <v>31</v>
      </c>
      <c r="L165" s="169" t="s">
        <v>364</v>
      </c>
      <c r="M165" s="169"/>
      <c r="N165" s="62" t="s">
        <v>161</v>
      </c>
    </row>
    <row r="166" spans="1:14" x14ac:dyDescent="0.5">
      <c r="A166" s="51"/>
      <c r="B166" s="64"/>
      <c r="C166" s="50"/>
      <c r="D166" s="50"/>
      <c r="E166" s="51"/>
      <c r="F166" s="84"/>
      <c r="G166" s="85"/>
      <c r="H166" s="84"/>
      <c r="I166" s="85"/>
      <c r="J166" s="58"/>
      <c r="K166" s="98"/>
      <c r="L166" s="169"/>
      <c r="M166" s="169"/>
      <c r="N166" s="62"/>
    </row>
    <row r="167" spans="1:14" x14ac:dyDescent="0.5">
      <c r="A167" s="51">
        <v>46</v>
      </c>
      <c r="B167" s="64" t="s">
        <v>165</v>
      </c>
      <c r="C167" s="50">
        <v>9200</v>
      </c>
      <c r="D167" s="50">
        <f>C167</f>
        <v>9200</v>
      </c>
      <c r="E167" s="51" t="s">
        <v>11</v>
      </c>
      <c r="F167" s="168" t="s">
        <v>167</v>
      </c>
      <c r="G167" s="167"/>
      <c r="H167" s="168" t="str">
        <f>F167</f>
        <v>บริษัท อยุธยาก๊อปปี้แอสเซอร์วิส จำกัด</v>
      </c>
      <c r="I167" s="167"/>
      <c r="J167" s="51" t="s">
        <v>12</v>
      </c>
      <c r="K167" s="98" t="s">
        <v>18</v>
      </c>
      <c r="L167" s="103" t="str">
        <f>L161</f>
        <v>เลขที่</v>
      </c>
      <c r="M167" s="66">
        <v>58</v>
      </c>
      <c r="N167" s="55" t="str">
        <f>N161</f>
        <v>2568</v>
      </c>
    </row>
    <row r="168" spans="1:14" x14ac:dyDescent="0.5">
      <c r="A168" s="51"/>
      <c r="B168" s="56" t="s">
        <v>166</v>
      </c>
      <c r="C168" s="57"/>
      <c r="D168" s="58"/>
      <c r="E168" s="59"/>
      <c r="F168" s="60" t="s">
        <v>14</v>
      </c>
      <c r="G168" s="61">
        <f>D167</f>
        <v>9200</v>
      </c>
      <c r="H168" s="60" t="s">
        <v>15</v>
      </c>
      <c r="I168" s="61">
        <f>G168</f>
        <v>9200</v>
      </c>
      <c r="J168" s="51" t="s">
        <v>16</v>
      </c>
      <c r="K168" s="98">
        <v>27</v>
      </c>
      <c r="L168" s="169" t="str">
        <f>L162</f>
        <v>กรกฎาคม</v>
      </c>
      <c r="M168" s="169"/>
      <c r="N168" s="62" t="str">
        <f>N162</f>
        <v>2568</v>
      </c>
    </row>
    <row r="169" spans="1:14" x14ac:dyDescent="0.5">
      <c r="A169" s="51"/>
      <c r="B169" s="56"/>
      <c r="C169" s="57"/>
      <c r="D169" s="58"/>
      <c r="E169" s="59"/>
      <c r="F169" s="60"/>
      <c r="G169" s="61"/>
      <c r="H169" s="60"/>
      <c r="I169" s="61"/>
      <c r="J169" s="51"/>
      <c r="K169" s="98"/>
      <c r="L169" s="66"/>
      <c r="M169" s="66"/>
      <c r="N169" s="62"/>
    </row>
    <row r="170" spans="1:14" x14ac:dyDescent="0.5">
      <c r="A170" s="48">
        <v>47</v>
      </c>
      <c r="B170" s="64" t="s">
        <v>233</v>
      </c>
      <c r="C170" s="50">
        <v>675</v>
      </c>
      <c r="D170" s="50">
        <f>C170</f>
        <v>675</v>
      </c>
      <c r="E170" s="51" t="s">
        <v>11</v>
      </c>
      <c r="F170" s="168" t="s">
        <v>27</v>
      </c>
      <c r="G170" s="167"/>
      <c r="H170" s="168" t="str">
        <f>F170</f>
        <v>นางสาวเยาวเรศ  รัตนสุวรรณ์</v>
      </c>
      <c r="I170" s="167"/>
      <c r="J170" s="51" t="s">
        <v>12</v>
      </c>
      <c r="K170" s="98" t="s">
        <v>13</v>
      </c>
      <c r="L170" s="103" t="str">
        <f>L7</f>
        <v>เลขที่</v>
      </c>
      <c r="M170" s="66">
        <v>133</v>
      </c>
      <c r="N170" s="55" t="s">
        <v>161</v>
      </c>
    </row>
    <row r="171" spans="1:14" x14ac:dyDescent="0.5">
      <c r="A171" s="48"/>
      <c r="B171" s="56"/>
      <c r="C171" s="57"/>
      <c r="D171" s="58"/>
      <c r="E171" s="59"/>
      <c r="F171" s="60" t="s">
        <v>14</v>
      </c>
      <c r="G171" s="61">
        <f>D170</f>
        <v>675</v>
      </c>
      <c r="H171" s="60" t="s">
        <v>15</v>
      </c>
      <c r="I171" s="61">
        <f>G171</f>
        <v>675</v>
      </c>
      <c r="J171" s="51" t="s">
        <v>16</v>
      </c>
      <c r="K171" s="98">
        <v>31</v>
      </c>
      <c r="L171" s="169" t="str">
        <f>L8</f>
        <v>กรกฎาคม</v>
      </c>
      <c r="M171" s="169"/>
      <c r="N171" s="62" t="str">
        <f>N8</f>
        <v>2568</v>
      </c>
    </row>
    <row r="172" spans="1:14" x14ac:dyDescent="0.5">
      <c r="A172" s="48"/>
      <c r="B172" s="94"/>
      <c r="C172" s="44"/>
      <c r="D172" s="44"/>
      <c r="E172" s="12"/>
      <c r="F172" s="60"/>
      <c r="G172" s="61"/>
      <c r="H172" s="60"/>
      <c r="I172" s="61"/>
      <c r="J172" s="51"/>
      <c r="K172" s="87"/>
      <c r="L172" s="88"/>
      <c r="M172" s="88"/>
      <c r="N172" s="89"/>
    </row>
    <row r="173" spans="1:14" x14ac:dyDescent="0.5">
      <c r="A173" s="51">
        <v>48</v>
      </c>
      <c r="B173" s="64" t="s">
        <v>23</v>
      </c>
      <c r="C173" s="50">
        <v>1000</v>
      </c>
      <c r="D173" s="50">
        <f>C173</f>
        <v>1000</v>
      </c>
      <c r="E173" s="51" t="s">
        <v>11</v>
      </c>
      <c r="F173" s="168" t="s">
        <v>22</v>
      </c>
      <c r="G173" s="167"/>
      <c r="H173" s="168" t="str">
        <f>F173</f>
        <v>นางกนกวรรณ  ยิ่งมานะ</v>
      </c>
      <c r="I173" s="167"/>
      <c r="J173" s="51" t="s">
        <v>12</v>
      </c>
      <c r="K173" s="98" t="s">
        <v>13</v>
      </c>
      <c r="L173" s="103" t="str">
        <f>L170</f>
        <v>เลขที่</v>
      </c>
      <c r="M173" s="66">
        <v>132</v>
      </c>
      <c r="N173" s="55" t="s">
        <v>161</v>
      </c>
    </row>
    <row r="174" spans="1:14" x14ac:dyDescent="0.5">
      <c r="A174" s="34"/>
      <c r="B174" s="56" t="s">
        <v>24</v>
      </c>
      <c r="C174" s="57"/>
      <c r="D174" s="58"/>
      <c r="E174" s="59"/>
      <c r="F174" s="60" t="s">
        <v>14</v>
      </c>
      <c r="G174" s="61">
        <f>D173</f>
        <v>1000</v>
      </c>
      <c r="H174" s="60" t="s">
        <v>15</v>
      </c>
      <c r="I174" s="61">
        <f>G174</f>
        <v>1000</v>
      </c>
      <c r="J174" s="51" t="s">
        <v>16</v>
      </c>
      <c r="K174" s="98">
        <v>30</v>
      </c>
      <c r="L174" s="169" t="str">
        <f>L171</f>
        <v>กรกฎาคม</v>
      </c>
      <c r="M174" s="169"/>
      <c r="N174" s="62" t="str">
        <f>N171</f>
        <v>2568</v>
      </c>
    </row>
    <row r="175" spans="1:14" s="96" customFormat="1" x14ac:dyDescent="0.5">
      <c r="A175" s="170" t="s">
        <v>0</v>
      </c>
      <c r="B175" s="170"/>
      <c r="C175" s="170"/>
      <c r="D175" s="170"/>
      <c r="E175" s="170"/>
      <c r="F175" s="170"/>
      <c r="G175" s="170"/>
      <c r="H175" s="170"/>
      <c r="I175" s="170"/>
      <c r="J175" s="170"/>
      <c r="K175" s="170"/>
      <c r="L175" s="170"/>
      <c r="M175" s="170"/>
      <c r="N175" s="170"/>
    </row>
    <row r="176" spans="1:14" s="96" customFormat="1" x14ac:dyDescent="0.5">
      <c r="A176" s="171" t="s">
        <v>470</v>
      </c>
      <c r="B176" s="171"/>
      <c r="C176" s="171"/>
      <c r="D176" s="171"/>
      <c r="E176" s="171"/>
      <c r="F176" s="171"/>
      <c r="G176" s="171"/>
      <c r="H176" s="171"/>
      <c r="I176" s="171"/>
      <c r="J176" s="171"/>
      <c r="K176" s="171"/>
      <c r="L176" s="171"/>
      <c r="M176" s="171"/>
      <c r="N176" s="171"/>
    </row>
    <row r="177" spans="1:14" s="96" customFormat="1" x14ac:dyDescent="0.5">
      <c r="A177" s="171" t="s">
        <v>1</v>
      </c>
      <c r="B177" s="171"/>
      <c r="C177" s="171"/>
      <c r="D177" s="171"/>
      <c r="E177" s="171"/>
      <c r="F177" s="171"/>
      <c r="G177" s="171"/>
      <c r="H177" s="171"/>
      <c r="I177" s="171"/>
      <c r="J177" s="171"/>
      <c r="K177" s="171"/>
      <c r="L177" s="171"/>
      <c r="M177" s="171"/>
      <c r="N177" s="171"/>
    </row>
    <row r="178" spans="1:14" s="96" customFormat="1" x14ac:dyDescent="0.5">
      <c r="A178" s="171" t="s">
        <v>488</v>
      </c>
      <c r="B178" s="171"/>
      <c r="C178" s="171"/>
      <c r="D178" s="171"/>
      <c r="E178" s="171"/>
      <c r="F178" s="171"/>
      <c r="G178" s="171"/>
      <c r="H178" s="171"/>
      <c r="I178" s="171"/>
      <c r="J178" s="171"/>
      <c r="K178" s="171"/>
      <c r="L178" s="171"/>
      <c r="M178" s="171"/>
      <c r="N178" s="171"/>
    </row>
    <row r="179" spans="1:14" s="97" customFormat="1" ht="43.5" customHeight="1" x14ac:dyDescent="0.45">
      <c r="A179" s="172" t="s">
        <v>2</v>
      </c>
      <c r="B179" s="172" t="s">
        <v>3</v>
      </c>
      <c r="C179" s="174" t="s">
        <v>4</v>
      </c>
      <c r="D179" s="172" t="s">
        <v>5</v>
      </c>
      <c r="E179" s="172" t="s">
        <v>6</v>
      </c>
      <c r="F179" s="176" t="s">
        <v>7</v>
      </c>
      <c r="G179" s="177"/>
      <c r="H179" s="176" t="s">
        <v>8</v>
      </c>
      <c r="I179" s="177"/>
      <c r="J179" s="174" t="s">
        <v>9</v>
      </c>
      <c r="K179" s="176" t="s">
        <v>10</v>
      </c>
      <c r="L179" s="180"/>
      <c r="M179" s="180"/>
      <c r="N179" s="177"/>
    </row>
    <row r="180" spans="1:14" s="97" customFormat="1" ht="21" x14ac:dyDescent="0.45">
      <c r="A180" s="173"/>
      <c r="B180" s="173"/>
      <c r="C180" s="175"/>
      <c r="D180" s="173"/>
      <c r="E180" s="173"/>
      <c r="F180" s="178"/>
      <c r="G180" s="179"/>
      <c r="H180" s="178"/>
      <c r="I180" s="179"/>
      <c r="J180" s="175"/>
      <c r="K180" s="178"/>
      <c r="L180" s="181"/>
      <c r="M180" s="181"/>
      <c r="N180" s="179"/>
    </row>
    <row r="181" spans="1:14" x14ac:dyDescent="0.5">
      <c r="A181" s="51">
        <v>49</v>
      </c>
      <c r="B181" s="58" t="s">
        <v>234</v>
      </c>
      <c r="C181" s="50">
        <v>428</v>
      </c>
      <c r="D181" s="50">
        <f>C181</f>
        <v>428</v>
      </c>
      <c r="E181" s="51" t="s">
        <v>11</v>
      </c>
      <c r="F181" s="166" t="s">
        <v>197</v>
      </c>
      <c r="G181" s="167"/>
      <c r="H181" s="168" t="str">
        <f>F181</f>
        <v>บริษัท ฟาไฉแพลนท์ จำกัด</v>
      </c>
      <c r="I181" s="167"/>
      <c r="J181" s="51" t="s">
        <v>12</v>
      </c>
      <c r="K181" s="98" t="s">
        <v>18</v>
      </c>
      <c r="L181" s="103" t="str">
        <f>L173</f>
        <v>เลขที่</v>
      </c>
      <c r="M181" s="66">
        <v>61</v>
      </c>
      <c r="N181" s="55" t="str">
        <f>N173</f>
        <v>2568</v>
      </c>
    </row>
    <row r="182" spans="1:14" x14ac:dyDescent="0.5">
      <c r="A182" s="34"/>
      <c r="B182" s="64"/>
      <c r="C182" s="57"/>
      <c r="D182" s="58"/>
      <c r="E182" s="59"/>
      <c r="F182" s="60" t="s">
        <v>14</v>
      </c>
      <c r="G182" s="61">
        <f>D181</f>
        <v>428</v>
      </c>
      <c r="H182" s="60" t="s">
        <v>15</v>
      </c>
      <c r="I182" s="61">
        <f>G182</f>
        <v>428</v>
      </c>
      <c r="J182" s="51" t="s">
        <v>16</v>
      </c>
      <c r="K182" s="98">
        <v>31</v>
      </c>
      <c r="L182" s="169" t="str">
        <f>L174</f>
        <v>กรกฎาคม</v>
      </c>
      <c r="M182" s="169"/>
      <c r="N182" s="62" t="str">
        <f>N112</f>
        <v>2568</v>
      </c>
    </row>
    <row r="183" spans="1:14" x14ac:dyDescent="0.5">
      <c r="A183" s="51"/>
      <c r="B183" s="64"/>
      <c r="C183" s="90"/>
      <c r="D183" s="58"/>
      <c r="E183" s="51"/>
      <c r="F183" s="60"/>
      <c r="G183" s="61"/>
      <c r="H183" s="60"/>
      <c r="I183" s="61"/>
      <c r="J183" s="51"/>
      <c r="K183" s="87"/>
      <c r="L183" s="88"/>
      <c r="M183" s="88"/>
      <c r="N183" s="89"/>
    </row>
    <row r="184" spans="1:14" x14ac:dyDescent="0.5">
      <c r="A184" s="71">
        <v>50</v>
      </c>
      <c r="B184" s="58" t="s">
        <v>21</v>
      </c>
      <c r="C184" s="50">
        <v>15477.55</v>
      </c>
      <c r="D184" s="50">
        <f>C184</f>
        <v>15477.55</v>
      </c>
      <c r="E184" s="51" t="s">
        <v>11</v>
      </c>
      <c r="F184" s="166" t="s">
        <v>197</v>
      </c>
      <c r="G184" s="167"/>
      <c r="H184" s="168" t="str">
        <f>F184</f>
        <v>บริษัท ฟาไฉแพลนท์ จำกัด</v>
      </c>
      <c r="I184" s="167"/>
      <c r="J184" s="51" t="s">
        <v>12</v>
      </c>
      <c r="K184" s="98" t="s">
        <v>18</v>
      </c>
      <c r="L184" s="103" t="str">
        <f>L181</f>
        <v>เลขที่</v>
      </c>
      <c r="M184" s="66">
        <v>62</v>
      </c>
      <c r="N184" s="55" t="str">
        <f>N181</f>
        <v>2568</v>
      </c>
    </row>
    <row r="185" spans="1:14" x14ac:dyDescent="0.5">
      <c r="A185" s="51"/>
      <c r="B185" s="64"/>
      <c r="C185" s="57"/>
      <c r="D185" s="58"/>
      <c r="E185" s="59"/>
      <c r="F185" s="60" t="s">
        <v>14</v>
      </c>
      <c r="G185" s="61">
        <f>D184</f>
        <v>15477.55</v>
      </c>
      <c r="H185" s="60" t="s">
        <v>15</v>
      </c>
      <c r="I185" s="61">
        <f>G185</f>
        <v>15477.55</v>
      </c>
      <c r="J185" s="51" t="s">
        <v>16</v>
      </c>
      <c r="K185" s="98">
        <v>31</v>
      </c>
      <c r="L185" s="169" t="str">
        <f>L182</f>
        <v>กรกฎาคม</v>
      </c>
      <c r="M185" s="169"/>
      <c r="N185" s="62" t="str">
        <f>N115</f>
        <v>2568</v>
      </c>
    </row>
    <row r="186" spans="1:14" x14ac:dyDescent="0.5">
      <c r="A186" s="51"/>
      <c r="B186" s="58"/>
      <c r="C186" s="50"/>
      <c r="D186" s="50"/>
      <c r="E186" s="59"/>
      <c r="F186" s="168"/>
      <c r="G186" s="167"/>
      <c r="H186" s="168"/>
      <c r="I186" s="167"/>
      <c r="J186" s="51"/>
      <c r="K186" s="87"/>
      <c r="L186" s="88"/>
      <c r="M186" s="88"/>
      <c r="N186" s="89"/>
    </row>
    <row r="187" spans="1:14" x14ac:dyDescent="0.5">
      <c r="A187" s="51"/>
      <c r="B187" s="64"/>
      <c r="C187" s="50"/>
      <c r="D187" s="50"/>
      <c r="E187" s="51"/>
      <c r="F187" s="168"/>
      <c r="G187" s="167"/>
      <c r="H187" s="168"/>
      <c r="I187" s="167"/>
      <c r="J187" s="51"/>
      <c r="K187" s="98"/>
      <c r="L187" s="103"/>
      <c r="M187" s="66"/>
      <c r="N187" s="55"/>
    </row>
    <row r="188" spans="1:14" x14ac:dyDescent="0.5">
      <c r="A188" s="51"/>
      <c r="B188" s="56"/>
      <c r="C188" s="57"/>
      <c r="D188" s="58"/>
      <c r="E188" s="59"/>
      <c r="F188" s="60"/>
      <c r="G188" s="61"/>
      <c r="H188" s="60"/>
      <c r="I188" s="61"/>
      <c r="J188" s="51"/>
      <c r="K188" s="98"/>
      <c r="L188" s="169"/>
      <c r="M188" s="169"/>
      <c r="N188" s="62"/>
    </row>
    <row r="189" spans="1:14" x14ac:dyDescent="0.5">
      <c r="A189" s="51"/>
      <c r="B189" s="64"/>
      <c r="C189" s="11"/>
      <c r="D189" s="11"/>
      <c r="E189" s="37"/>
      <c r="F189" s="54"/>
      <c r="G189" s="53"/>
      <c r="H189" s="54"/>
      <c r="I189" s="53"/>
      <c r="J189" s="51"/>
      <c r="K189" s="87"/>
      <c r="L189" s="88"/>
      <c r="M189" s="88"/>
      <c r="N189" s="89"/>
    </row>
    <row r="190" spans="1:14" x14ac:dyDescent="0.5">
      <c r="A190" s="51"/>
      <c r="B190" s="64"/>
      <c r="C190" s="50"/>
      <c r="D190" s="50"/>
      <c r="E190" s="51"/>
      <c r="F190" s="168"/>
      <c r="G190" s="167"/>
      <c r="H190" s="168"/>
      <c r="I190" s="167"/>
      <c r="J190" s="51"/>
      <c r="K190" s="98"/>
      <c r="L190" s="103"/>
      <c r="M190" s="66"/>
      <c r="N190" s="55"/>
    </row>
    <row r="191" spans="1:14" x14ac:dyDescent="0.5">
      <c r="A191" s="51"/>
      <c r="B191" s="56"/>
      <c r="C191" s="57"/>
      <c r="D191" s="58"/>
      <c r="E191" s="59"/>
      <c r="F191" s="60"/>
      <c r="G191" s="61"/>
      <c r="H191" s="60"/>
      <c r="I191" s="61"/>
      <c r="J191" s="51"/>
      <c r="K191" s="98"/>
      <c r="L191" s="169"/>
      <c r="M191" s="169"/>
      <c r="N191" s="62"/>
    </row>
    <row r="192" spans="1:14" x14ac:dyDescent="0.5">
      <c r="A192" s="51"/>
      <c r="B192" s="74"/>
      <c r="C192" s="92"/>
      <c r="D192" s="58"/>
      <c r="E192" s="51"/>
      <c r="F192" s="54"/>
      <c r="G192" s="53"/>
      <c r="H192" s="54"/>
      <c r="I192" s="53"/>
      <c r="J192" s="51"/>
      <c r="K192" s="87"/>
      <c r="L192" s="88"/>
      <c r="M192" s="88"/>
      <c r="N192" s="89"/>
    </row>
    <row r="193" spans="1:14" x14ac:dyDescent="0.5">
      <c r="A193" s="51"/>
      <c r="B193" s="64"/>
      <c r="C193" s="50"/>
      <c r="D193" s="50"/>
      <c r="E193" s="51"/>
      <c r="F193" s="168"/>
      <c r="G193" s="167"/>
      <c r="H193" s="168"/>
      <c r="I193" s="167"/>
      <c r="J193" s="51"/>
      <c r="K193" s="98"/>
      <c r="L193" s="103"/>
      <c r="M193" s="66"/>
      <c r="N193" s="55"/>
    </row>
    <row r="194" spans="1:14" x14ac:dyDescent="0.5">
      <c r="A194" s="51"/>
      <c r="B194" s="56"/>
      <c r="C194" s="57"/>
      <c r="D194" s="58"/>
      <c r="E194" s="59"/>
      <c r="F194" s="60"/>
      <c r="G194" s="61"/>
      <c r="H194" s="60"/>
      <c r="I194" s="61"/>
      <c r="J194" s="51"/>
      <c r="K194" s="98"/>
      <c r="L194" s="169"/>
      <c r="M194" s="169"/>
      <c r="N194" s="62"/>
    </row>
    <row r="195" spans="1:14" x14ac:dyDescent="0.5">
      <c r="A195" s="51"/>
      <c r="B195" s="64"/>
      <c r="C195" s="90"/>
      <c r="D195" s="90"/>
      <c r="E195" s="51"/>
      <c r="F195" s="54"/>
      <c r="G195" s="53"/>
      <c r="H195" s="54"/>
      <c r="I195" s="53"/>
      <c r="J195" s="58"/>
      <c r="K195" s="87"/>
      <c r="L195" s="88"/>
      <c r="M195" s="88"/>
      <c r="N195" s="93"/>
    </row>
    <row r="196" spans="1:14" x14ac:dyDescent="0.5">
      <c r="A196" s="51"/>
      <c r="B196" s="64"/>
      <c r="C196" s="50"/>
      <c r="D196" s="50"/>
      <c r="E196" s="51"/>
      <c r="F196" s="168"/>
      <c r="G196" s="167"/>
      <c r="H196" s="168"/>
      <c r="I196" s="167"/>
      <c r="J196" s="51"/>
      <c r="K196" s="98"/>
      <c r="L196" s="103"/>
      <c r="M196" s="66"/>
      <c r="N196" s="55"/>
    </row>
    <row r="197" spans="1:14" x14ac:dyDescent="0.5">
      <c r="A197" s="51"/>
      <c r="B197" s="56"/>
      <c r="C197" s="57"/>
      <c r="D197" s="58"/>
      <c r="E197" s="59"/>
      <c r="F197" s="60"/>
      <c r="G197" s="61"/>
      <c r="H197" s="60"/>
      <c r="I197" s="61"/>
      <c r="J197" s="51"/>
      <c r="K197" s="98"/>
      <c r="L197" s="169"/>
      <c r="M197" s="169"/>
      <c r="N197" s="62"/>
    </row>
    <row r="198" spans="1:14" x14ac:dyDescent="0.5">
      <c r="A198" s="51"/>
      <c r="B198" s="64"/>
      <c r="C198" s="50"/>
      <c r="D198" s="50"/>
      <c r="E198" s="51"/>
      <c r="F198" s="84"/>
      <c r="G198" s="85"/>
      <c r="H198" s="84"/>
      <c r="I198" s="85"/>
      <c r="J198" s="58"/>
      <c r="K198" s="98"/>
      <c r="L198" s="169"/>
      <c r="M198" s="169"/>
      <c r="N198" s="62"/>
    </row>
    <row r="199" spans="1:14" x14ac:dyDescent="0.5">
      <c r="A199" s="51"/>
      <c r="B199" s="64"/>
      <c r="C199" s="50"/>
      <c r="D199" s="50"/>
      <c r="E199" s="51"/>
      <c r="F199" s="84"/>
      <c r="G199" s="85"/>
      <c r="H199" s="84"/>
      <c r="I199" s="85"/>
      <c r="J199" s="58"/>
      <c r="K199" s="98"/>
      <c r="L199" s="66"/>
      <c r="M199" s="66"/>
      <c r="N199" s="62"/>
    </row>
    <row r="200" spans="1:14" x14ac:dyDescent="0.5">
      <c r="A200" s="51"/>
      <c r="B200" s="64"/>
      <c r="C200" s="50"/>
      <c r="D200" s="50"/>
      <c r="E200" s="51"/>
      <c r="F200" s="84"/>
      <c r="G200" s="85"/>
      <c r="H200" s="84"/>
      <c r="I200" s="85"/>
      <c r="J200" s="58"/>
      <c r="K200" s="98"/>
      <c r="L200" s="66"/>
      <c r="M200" s="66"/>
      <c r="N200" s="62"/>
    </row>
    <row r="201" spans="1:14" x14ac:dyDescent="0.5">
      <c r="A201" s="51"/>
      <c r="B201" s="64"/>
      <c r="C201" s="50"/>
      <c r="D201" s="50"/>
      <c r="E201" s="51"/>
      <c r="F201" s="168"/>
      <c r="G201" s="167"/>
      <c r="H201" s="168"/>
      <c r="I201" s="167"/>
      <c r="J201" s="51"/>
      <c r="K201" s="98"/>
      <c r="L201" s="103"/>
      <c r="M201" s="66"/>
      <c r="N201" s="55"/>
    </row>
    <row r="202" spans="1:14" x14ac:dyDescent="0.5">
      <c r="A202" s="51"/>
      <c r="B202" s="56"/>
      <c r="C202" s="57"/>
      <c r="D202" s="58"/>
      <c r="E202" s="59"/>
      <c r="F202" s="60"/>
      <c r="G202" s="61"/>
      <c r="H202" s="60"/>
      <c r="I202" s="61"/>
      <c r="J202" s="51"/>
      <c r="K202" s="98"/>
      <c r="L202" s="169"/>
      <c r="M202" s="169"/>
      <c r="N202" s="62"/>
    </row>
    <row r="203" spans="1:14" x14ac:dyDescent="0.5">
      <c r="A203" s="51"/>
      <c r="B203" s="56"/>
      <c r="C203" s="57"/>
      <c r="D203" s="58"/>
      <c r="E203" s="59"/>
      <c r="F203" s="60"/>
      <c r="G203" s="61"/>
      <c r="H203" s="60"/>
      <c r="I203" s="61"/>
      <c r="J203" s="51"/>
      <c r="K203" s="98"/>
      <c r="L203" s="169"/>
      <c r="M203" s="169"/>
      <c r="N203" s="62"/>
    </row>
  </sheetData>
  <mergeCells count="268"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J34:J35"/>
    <mergeCell ref="K34:N35"/>
    <mergeCell ref="A33:N33"/>
    <mergeCell ref="A32:N32"/>
    <mergeCell ref="A34:A35"/>
    <mergeCell ref="B34:B35"/>
    <mergeCell ref="C34:C35"/>
    <mergeCell ref="D34:D35"/>
    <mergeCell ref="E34:E35"/>
    <mergeCell ref="F34:G35"/>
    <mergeCell ref="H34:I35"/>
    <mergeCell ref="F42:G42"/>
    <mergeCell ref="H42:I42"/>
    <mergeCell ref="L43:M43"/>
    <mergeCell ref="F45:G45"/>
    <mergeCell ref="H45:I45"/>
    <mergeCell ref="L46:M46"/>
    <mergeCell ref="F39:G39"/>
    <mergeCell ref="H39:I39"/>
    <mergeCell ref="L40:M40"/>
    <mergeCell ref="F54:G54"/>
    <mergeCell ref="H54:I54"/>
    <mergeCell ref="L55:M55"/>
    <mergeCell ref="F57:G57"/>
    <mergeCell ref="H57:I57"/>
    <mergeCell ref="L58:M58"/>
    <mergeCell ref="F48:G48"/>
    <mergeCell ref="H48:I48"/>
    <mergeCell ref="L49:M49"/>
    <mergeCell ref="F51:G51"/>
    <mergeCell ref="H51:I51"/>
    <mergeCell ref="L52:M52"/>
    <mergeCell ref="H63:I64"/>
    <mergeCell ref="J63:J64"/>
    <mergeCell ref="K63:N64"/>
    <mergeCell ref="F71:G71"/>
    <mergeCell ref="H71:I71"/>
    <mergeCell ref="L72:M72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F65:G65"/>
    <mergeCell ref="H65:I65"/>
    <mergeCell ref="L66:M66"/>
    <mergeCell ref="F68:G68"/>
    <mergeCell ref="H68:I68"/>
    <mergeCell ref="L69:M69"/>
    <mergeCell ref="F74:G74"/>
    <mergeCell ref="H74:I74"/>
    <mergeCell ref="F77:G77"/>
    <mergeCell ref="H77:I77"/>
    <mergeCell ref="L78:M78"/>
    <mergeCell ref="L81:M81"/>
    <mergeCell ref="F80:G80"/>
    <mergeCell ref="H80:I80"/>
    <mergeCell ref="F94:G94"/>
    <mergeCell ref="H94:I94"/>
    <mergeCell ref="F83:G83"/>
    <mergeCell ref="H83:I83"/>
    <mergeCell ref="L84:M84"/>
    <mergeCell ref="F86:G86"/>
    <mergeCell ref="H86:I86"/>
    <mergeCell ref="L87:M87"/>
    <mergeCell ref="F106:G106"/>
    <mergeCell ref="H106:I106"/>
    <mergeCell ref="L107:M107"/>
    <mergeCell ref="F108:G108"/>
    <mergeCell ref="H108:I108"/>
    <mergeCell ref="F103:G103"/>
    <mergeCell ref="H103:I103"/>
    <mergeCell ref="L104:M104"/>
    <mergeCell ref="L75:M75"/>
    <mergeCell ref="F102:G102"/>
    <mergeCell ref="H102:I102"/>
    <mergeCell ref="A88:N88"/>
    <mergeCell ref="A89:N89"/>
    <mergeCell ref="A90:N90"/>
    <mergeCell ref="A91:N91"/>
    <mergeCell ref="A92:A93"/>
    <mergeCell ref="B92:B93"/>
    <mergeCell ref="C92:C93"/>
    <mergeCell ref="D92:D93"/>
    <mergeCell ref="E92:E93"/>
    <mergeCell ref="F92:G93"/>
    <mergeCell ref="H92:I93"/>
    <mergeCell ref="J92:J93"/>
    <mergeCell ref="K92:N93"/>
    <mergeCell ref="F109:G109"/>
    <mergeCell ref="H109:I109"/>
    <mergeCell ref="L110:M110"/>
    <mergeCell ref="F112:G112"/>
    <mergeCell ref="H112:I112"/>
    <mergeCell ref="L113:M113"/>
    <mergeCell ref="A117:N117"/>
    <mergeCell ref="A118:N118"/>
    <mergeCell ref="A119:N119"/>
    <mergeCell ref="L124:M124"/>
    <mergeCell ref="F126:G126"/>
    <mergeCell ref="H126:I126"/>
    <mergeCell ref="L127:M127"/>
    <mergeCell ref="F129:G129"/>
    <mergeCell ref="H129:I129"/>
    <mergeCell ref="F115:G115"/>
    <mergeCell ref="H115:I115"/>
    <mergeCell ref="L116:M116"/>
    <mergeCell ref="F123:G123"/>
    <mergeCell ref="H123:I123"/>
    <mergeCell ref="K121:N122"/>
    <mergeCell ref="A120:N120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F137:G137"/>
    <mergeCell ref="H137:I137"/>
    <mergeCell ref="L138:M138"/>
    <mergeCell ref="L136:M136"/>
    <mergeCell ref="L130:M130"/>
    <mergeCell ref="F132:G132"/>
    <mergeCell ref="H132:I132"/>
    <mergeCell ref="L133:M133"/>
    <mergeCell ref="L134:M134"/>
    <mergeCell ref="F135:G135"/>
    <mergeCell ref="H135:I135"/>
    <mergeCell ref="F152:G152"/>
    <mergeCell ref="H152:I152"/>
    <mergeCell ref="L153:M153"/>
    <mergeCell ref="F154:G154"/>
    <mergeCell ref="H154:I154"/>
    <mergeCell ref="F155:G155"/>
    <mergeCell ref="H155:I155"/>
    <mergeCell ref="F140:G140"/>
    <mergeCell ref="H140:I140"/>
    <mergeCell ref="L141:M141"/>
    <mergeCell ref="F143:G143"/>
    <mergeCell ref="H143:I143"/>
    <mergeCell ref="L144:M144"/>
    <mergeCell ref="K150:N151"/>
    <mergeCell ref="H164:I164"/>
    <mergeCell ref="L165:M165"/>
    <mergeCell ref="L166:M166"/>
    <mergeCell ref="F167:G167"/>
    <mergeCell ref="H167:I167"/>
    <mergeCell ref="L156:M156"/>
    <mergeCell ref="F158:G158"/>
    <mergeCell ref="H158:I158"/>
    <mergeCell ref="L159:M159"/>
    <mergeCell ref="F161:G161"/>
    <mergeCell ref="H161:I161"/>
    <mergeCell ref="F181:G181"/>
    <mergeCell ref="H181:I181"/>
    <mergeCell ref="L182:M182"/>
    <mergeCell ref="F170:G170"/>
    <mergeCell ref="H170:I170"/>
    <mergeCell ref="L171:M171"/>
    <mergeCell ref="A175:N175"/>
    <mergeCell ref="A176:N176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H179:I180"/>
    <mergeCell ref="J179:J180"/>
    <mergeCell ref="K179:N180"/>
    <mergeCell ref="L174:M174"/>
    <mergeCell ref="L188:M188"/>
    <mergeCell ref="F190:G190"/>
    <mergeCell ref="H190:I190"/>
    <mergeCell ref="L191:M191"/>
    <mergeCell ref="F193:G193"/>
    <mergeCell ref="H193:I193"/>
    <mergeCell ref="F184:G184"/>
    <mergeCell ref="H184:I184"/>
    <mergeCell ref="L185:M185"/>
    <mergeCell ref="F186:G186"/>
    <mergeCell ref="H186:I186"/>
    <mergeCell ref="F187:G187"/>
    <mergeCell ref="H187:I187"/>
    <mergeCell ref="L202:M202"/>
    <mergeCell ref="L203:M203"/>
    <mergeCell ref="L194:M194"/>
    <mergeCell ref="F196:G196"/>
    <mergeCell ref="H196:I196"/>
    <mergeCell ref="L197:M197"/>
    <mergeCell ref="L198:M198"/>
    <mergeCell ref="F201:G201"/>
    <mergeCell ref="H201:I201"/>
    <mergeCell ref="F97:G97"/>
    <mergeCell ref="H97:I97"/>
    <mergeCell ref="L95:M95"/>
    <mergeCell ref="L98:M98"/>
    <mergeCell ref="F100:G100"/>
    <mergeCell ref="H100:I100"/>
    <mergeCell ref="L101:M101"/>
    <mergeCell ref="F173:G173"/>
    <mergeCell ref="H173:I173"/>
    <mergeCell ref="L168:M168"/>
    <mergeCell ref="A146:N146"/>
    <mergeCell ref="A147:N147"/>
    <mergeCell ref="A148:N148"/>
    <mergeCell ref="A149:N149"/>
    <mergeCell ref="A150:A151"/>
    <mergeCell ref="B150:B151"/>
    <mergeCell ref="C150:C151"/>
    <mergeCell ref="D150:D151"/>
    <mergeCell ref="E150:E151"/>
    <mergeCell ref="F150:G151"/>
    <mergeCell ref="H150:I151"/>
    <mergeCell ref="J150:J151"/>
    <mergeCell ref="L162:M162"/>
    <mergeCell ref="F164:G164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7982B-E826-457E-BE46-94053B4582BF}">
  <dimension ref="A1:N232"/>
  <sheetViews>
    <sheetView topLeftCell="A186" zoomScaleNormal="100" zoomScaleSheetLayoutView="85" zoomScalePageLayoutView="90" workbookViewId="0">
      <selection activeCell="A226" sqref="A226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</row>
    <row r="2" spans="1:14" s="96" customFormat="1" x14ac:dyDescent="0.5">
      <c r="A2" s="171" t="s">
        <v>469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</row>
    <row r="3" spans="1:14" s="96" customFormat="1" x14ac:dyDescent="0.5">
      <c r="A3" s="171" t="s">
        <v>1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</row>
    <row r="4" spans="1:14" s="96" customFormat="1" x14ac:dyDescent="0.5">
      <c r="A4" s="171" t="s">
        <v>489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</row>
    <row r="5" spans="1:14" s="97" customFormat="1" ht="43.5" customHeight="1" x14ac:dyDescent="0.45">
      <c r="A5" s="172" t="s">
        <v>2</v>
      </c>
      <c r="B5" s="172" t="s">
        <v>3</v>
      </c>
      <c r="C5" s="174" t="s">
        <v>4</v>
      </c>
      <c r="D5" s="172" t="s">
        <v>5</v>
      </c>
      <c r="E5" s="172" t="s">
        <v>6</v>
      </c>
      <c r="F5" s="176" t="s">
        <v>7</v>
      </c>
      <c r="G5" s="177"/>
      <c r="H5" s="176" t="s">
        <v>8</v>
      </c>
      <c r="I5" s="177"/>
      <c r="J5" s="174" t="s">
        <v>9</v>
      </c>
      <c r="K5" s="176" t="s">
        <v>10</v>
      </c>
      <c r="L5" s="180"/>
      <c r="M5" s="180"/>
      <c r="N5" s="177"/>
    </row>
    <row r="6" spans="1:14" s="97" customFormat="1" ht="21" x14ac:dyDescent="0.45">
      <c r="A6" s="173"/>
      <c r="B6" s="173"/>
      <c r="C6" s="175"/>
      <c r="D6" s="173"/>
      <c r="E6" s="173"/>
      <c r="F6" s="178"/>
      <c r="G6" s="179"/>
      <c r="H6" s="178"/>
      <c r="I6" s="179"/>
      <c r="J6" s="175"/>
      <c r="K6" s="178"/>
      <c r="L6" s="181"/>
      <c r="M6" s="181"/>
      <c r="N6" s="179"/>
    </row>
    <row r="7" spans="1:14" s="97" customFormat="1" ht="21" x14ac:dyDescent="0.45">
      <c r="A7" s="48">
        <v>1</v>
      </c>
      <c r="B7" s="49" t="s">
        <v>307</v>
      </c>
      <c r="C7" s="50">
        <v>4606</v>
      </c>
      <c r="D7" s="50">
        <f>C7</f>
        <v>4606</v>
      </c>
      <c r="E7" s="51" t="s">
        <v>11</v>
      </c>
      <c r="F7" s="166" t="s">
        <v>293</v>
      </c>
      <c r="G7" s="167"/>
      <c r="H7" s="168" t="str">
        <f>F7</f>
        <v>ร้านอักษรวัฒนา</v>
      </c>
      <c r="I7" s="167"/>
      <c r="J7" s="51" t="s">
        <v>12</v>
      </c>
      <c r="K7" s="98" t="s">
        <v>18</v>
      </c>
      <c r="L7" s="66" t="s">
        <v>33</v>
      </c>
      <c r="M7" s="66">
        <v>128</v>
      </c>
      <c r="N7" s="55" t="s">
        <v>32</v>
      </c>
    </row>
    <row r="8" spans="1:14" s="97" customFormat="1" ht="21" x14ac:dyDescent="0.45">
      <c r="A8" s="78"/>
      <c r="B8" s="64"/>
      <c r="C8" s="57"/>
      <c r="D8" s="58"/>
      <c r="E8" s="59"/>
      <c r="F8" s="60" t="s">
        <v>14</v>
      </c>
      <c r="G8" s="61">
        <f>D7</f>
        <v>4606</v>
      </c>
      <c r="H8" s="60" t="s">
        <v>15</v>
      </c>
      <c r="I8" s="61">
        <f>G8</f>
        <v>4606</v>
      </c>
      <c r="J8" s="51" t="s">
        <v>16</v>
      </c>
      <c r="K8" s="98">
        <v>4</v>
      </c>
      <c r="L8" s="169" t="s">
        <v>400</v>
      </c>
      <c r="M8" s="169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49" t="s">
        <v>401</v>
      </c>
      <c r="C10" s="50">
        <v>595</v>
      </c>
      <c r="D10" s="50">
        <f>C10</f>
        <v>595</v>
      </c>
      <c r="E10" s="51" t="s">
        <v>11</v>
      </c>
      <c r="F10" s="166" t="s">
        <v>376</v>
      </c>
      <c r="G10" s="167"/>
      <c r="H10" s="168" t="str">
        <f>F10</f>
        <v>นางมณฑา  ฤกธิ์โภคี</v>
      </c>
      <c r="I10" s="167"/>
      <c r="J10" s="51" t="s">
        <v>12</v>
      </c>
      <c r="K10" s="98" t="s">
        <v>13</v>
      </c>
      <c r="L10" s="103" t="str">
        <f>L7</f>
        <v>เลขที่</v>
      </c>
      <c r="M10" s="66">
        <v>294</v>
      </c>
      <c r="N10" s="55" t="str">
        <f>N7</f>
        <v>/2568</v>
      </c>
    </row>
    <row r="11" spans="1:14" x14ac:dyDescent="0.5">
      <c r="A11" s="78"/>
      <c r="B11" s="56"/>
      <c r="C11" s="57"/>
      <c r="D11" s="58"/>
      <c r="E11" s="59"/>
      <c r="F11" s="60" t="s">
        <v>14</v>
      </c>
      <c r="G11" s="61">
        <f>D10</f>
        <v>595</v>
      </c>
      <c r="H11" s="60" t="s">
        <v>15</v>
      </c>
      <c r="I11" s="61">
        <f>G11</f>
        <v>595</v>
      </c>
      <c r="J11" s="51" t="s">
        <v>16</v>
      </c>
      <c r="K11" s="98">
        <v>1</v>
      </c>
      <c r="L11" s="169" t="str">
        <f>L8</f>
        <v>สิงหาคม</v>
      </c>
      <c r="M11" s="169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49" t="s">
        <v>401</v>
      </c>
      <c r="C13" s="50">
        <v>8000</v>
      </c>
      <c r="D13" s="50">
        <f>C13</f>
        <v>8000</v>
      </c>
      <c r="E13" s="51" t="s">
        <v>11</v>
      </c>
      <c r="F13" s="166" t="s">
        <v>376</v>
      </c>
      <c r="G13" s="167"/>
      <c r="H13" s="168" t="str">
        <f>F13</f>
        <v>นางมณฑา  ฤกธิ์โภคี</v>
      </c>
      <c r="I13" s="167"/>
      <c r="J13" s="51" t="s">
        <v>12</v>
      </c>
      <c r="K13" s="98" t="s">
        <v>13</v>
      </c>
      <c r="L13" s="103" t="str">
        <f>L7</f>
        <v>เลขที่</v>
      </c>
      <c r="M13" s="66">
        <v>295</v>
      </c>
      <c r="N13" s="55" t="str">
        <f>N7</f>
        <v>/2568</v>
      </c>
    </row>
    <row r="14" spans="1:14" x14ac:dyDescent="0.5">
      <c r="A14" s="51"/>
      <c r="B14" s="64"/>
      <c r="C14" s="57"/>
      <c r="D14" s="58"/>
      <c r="E14" s="59"/>
      <c r="F14" s="60" t="s">
        <v>14</v>
      </c>
      <c r="G14" s="61">
        <f>D13</f>
        <v>8000</v>
      </c>
      <c r="H14" s="60" t="s">
        <v>15</v>
      </c>
      <c r="I14" s="61">
        <f>G14</f>
        <v>8000</v>
      </c>
      <c r="J14" s="51" t="s">
        <v>16</v>
      </c>
      <c r="K14" s="98">
        <v>6</v>
      </c>
      <c r="L14" s="169" t="str">
        <f>L8</f>
        <v>สิงหาคม</v>
      </c>
      <c r="M14" s="169"/>
      <c r="N14" s="62" t="str">
        <f>N8</f>
        <v>2568</v>
      </c>
    </row>
    <row r="15" spans="1:14" x14ac:dyDescent="0.5">
      <c r="A15" s="51"/>
      <c r="B15" s="58"/>
      <c r="C15" s="50"/>
      <c r="D15" s="50"/>
      <c r="E15" s="51"/>
      <c r="F15" s="84"/>
      <c r="G15" s="85"/>
      <c r="H15" s="54"/>
      <c r="I15" s="53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302</v>
      </c>
      <c r="C16" s="50">
        <v>2500</v>
      </c>
      <c r="D16" s="50">
        <f>C16</f>
        <v>2500</v>
      </c>
      <c r="E16" s="51" t="s">
        <v>11</v>
      </c>
      <c r="F16" s="166" t="s">
        <v>304</v>
      </c>
      <c r="G16" s="167"/>
      <c r="H16" s="168" t="str">
        <f>F16</f>
        <v>นายสมบัติ  จิตรักษ์</v>
      </c>
      <c r="I16" s="167"/>
      <c r="J16" s="51" t="s">
        <v>12</v>
      </c>
      <c r="K16" s="98" t="s">
        <v>18</v>
      </c>
      <c r="L16" s="103" t="str">
        <f>L10</f>
        <v>เลขที่</v>
      </c>
      <c r="M16" s="66">
        <v>129</v>
      </c>
      <c r="N16" s="65" t="str">
        <f>N10</f>
        <v>/2568</v>
      </c>
    </row>
    <row r="17" spans="1:14" x14ac:dyDescent="0.5">
      <c r="A17" s="51"/>
      <c r="B17" s="56" t="s">
        <v>402</v>
      </c>
      <c r="C17" s="57"/>
      <c r="D17" s="58"/>
      <c r="E17" s="59"/>
      <c r="F17" s="60" t="s">
        <v>14</v>
      </c>
      <c r="G17" s="61">
        <f>D16</f>
        <v>2500</v>
      </c>
      <c r="H17" s="60" t="s">
        <v>15</v>
      </c>
      <c r="I17" s="61">
        <f>G17</f>
        <v>2500</v>
      </c>
      <c r="J17" s="51" t="s">
        <v>16</v>
      </c>
      <c r="K17" s="98">
        <v>7</v>
      </c>
      <c r="L17" s="169" t="str">
        <f>L11</f>
        <v>สิงหาคม</v>
      </c>
      <c r="M17" s="169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58" t="s">
        <v>83</v>
      </c>
      <c r="C19" s="50">
        <v>1300</v>
      </c>
      <c r="D19" s="50">
        <f>C19</f>
        <v>1300</v>
      </c>
      <c r="E19" s="51" t="s">
        <v>11</v>
      </c>
      <c r="F19" s="168" t="s">
        <v>119</v>
      </c>
      <c r="G19" s="167"/>
      <c r="H19" s="168" t="str">
        <f>F19</f>
        <v>นายอภิรมย์  เพ่งพิศ</v>
      </c>
      <c r="I19" s="167"/>
      <c r="J19" s="51" t="s">
        <v>12</v>
      </c>
      <c r="K19" s="98" t="s">
        <v>13</v>
      </c>
      <c r="L19" s="103" t="str">
        <f>L13</f>
        <v>เลขที่</v>
      </c>
      <c r="M19" s="66">
        <v>293</v>
      </c>
      <c r="N19" s="55" t="str">
        <f>N13</f>
        <v>/2568</v>
      </c>
    </row>
    <row r="20" spans="1:14" x14ac:dyDescent="0.5">
      <c r="A20" s="48"/>
      <c r="B20" s="64"/>
      <c r="C20" s="57"/>
      <c r="D20" s="58"/>
      <c r="E20" s="59"/>
      <c r="F20" s="60" t="s">
        <v>14</v>
      </c>
      <c r="G20" s="61">
        <f>D19</f>
        <v>1300</v>
      </c>
      <c r="H20" s="60" t="s">
        <v>15</v>
      </c>
      <c r="I20" s="61">
        <f>G20</f>
        <v>1300</v>
      </c>
      <c r="J20" s="51" t="s">
        <v>16</v>
      </c>
      <c r="K20" s="98">
        <v>1</v>
      </c>
      <c r="L20" s="169" t="str">
        <f>L14</f>
        <v>สิงหาคม</v>
      </c>
      <c r="M20" s="169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58" t="s">
        <v>83</v>
      </c>
      <c r="C22" s="50">
        <v>5927.8</v>
      </c>
      <c r="D22" s="50">
        <f>C22</f>
        <v>5927.8</v>
      </c>
      <c r="E22" s="51" t="s">
        <v>11</v>
      </c>
      <c r="F22" s="185" t="s">
        <v>167</v>
      </c>
      <c r="G22" s="184"/>
      <c r="H22" s="185" t="str">
        <f>F22</f>
        <v>บริษัท อยุธยาก๊อปปี้แอสเซอร์วิส จำกัด</v>
      </c>
      <c r="I22" s="184"/>
      <c r="J22" s="51" t="s">
        <v>12</v>
      </c>
      <c r="K22" s="98" t="s">
        <v>13</v>
      </c>
      <c r="L22" s="103" t="str">
        <f>L16</f>
        <v>เลขที่</v>
      </c>
      <c r="M22" s="66">
        <v>298</v>
      </c>
      <c r="N22" s="55" t="str">
        <f>N16</f>
        <v>/2568</v>
      </c>
    </row>
    <row r="23" spans="1:14" x14ac:dyDescent="0.5">
      <c r="A23" s="48"/>
      <c r="B23" s="64"/>
      <c r="C23" s="57"/>
      <c r="D23" s="58"/>
      <c r="E23" s="59"/>
      <c r="F23" s="60" t="s">
        <v>14</v>
      </c>
      <c r="G23" s="61">
        <f>D22</f>
        <v>5927.8</v>
      </c>
      <c r="H23" s="60" t="s">
        <v>15</v>
      </c>
      <c r="I23" s="61">
        <f>G23</f>
        <v>5927.8</v>
      </c>
      <c r="J23" s="51" t="s">
        <v>16</v>
      </c>
      <c r="K23" s="98">
        <v>13</v>
      </c>
      <c r="L23" s="169" t="str">
        <f>L17</f>
        <v>สิงหาคม</v>
      </c>
      <c r="M23" s="169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49" t="s">
        <v>165</v>
      </c>
      <c r="C25" s="50">
        <v>9200</v>
      </c>
      <c r="D25" s="50">
        <f>C25</f>
        <v>9200</v>
      </c>
      <c r="E25" s="51" t="s">
        <v>11</v>
      </c>
      <c r="F25" s="185" t="s">
        <v>167</v>
      </c>
      <c r="G25" s="184"/>
      <c r="H25" s="185" t="str">
        <f>F25</f>
        <v>บริษัท อยุธยาก๊อปปี้แอสเซอร์วิส จำกัด</v>
      </c>
      <c r="I25" s="184"/>
      <c r="J25" s="51" t="s">
        <v>12</v>
      </c>
      <c r="K25" s="98" t="s">
        <v>18</v>
      </c>
      <c r="L25" s="103" t="str">
        <f>L19</f>
        <v>เลขที่</v>
      </c>
      <c r="M25" s="66">
        <v>132</v>
      </c>
      <c r="N25" s="55" t="str">
        <f>N19</f>
        <v>/2568</v>
      </c>
    </row>
    <row r="26" spans="1:14" x14ac:dyDescent="0.5">
      <c r="A26" s="51"/>
      <c r="B26" s="64"/>
      <c r="C26" s="57"/>
      <c r="D26" s="58"/>
      <c r="E26" s="59"/>
      <c r="F26" s="60" t="s">
        <v>14</v>
      </c>
      <c r="G26" s="61">
        <f>D25</f>
        <v>9200</v>
      </c>
      <c r="H26" s="60" t="s">
        <v>15</v>
      </c>
      <c r="I26" s="61">
        <f>G26</f>
        <v>9200</v>
      </c>
      <c r="J26" s="51" t="s">
        <v>16</v>
      </c>
      <c r="K26" s="98">
        <v>13</v>
      </c>
      <c r="L26" s="169" t="str">
        <f>L20</f>
        <v>สิงหาคม</v>
      </c>
      <c r="M26" s="169"/>
      <c r="N26" s="62" t="str">
        <f>N20</f>
        <v>2568</v>
      </c>
    </row>
    <row r="27" spans="1:14" x14ac:dyDescent="0.5">
      <c r="A27" s="71"/>
      <c r="B27" s="64"/>
      <c r="C27" s="50"/>
      <c r="D27" s="50"/>
      <c r="E27" s="51"/>
      <c r="F27" s="54"/>
      <c r="G27" s="6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58" t="s">
        <v>83</v>
      </c>
      <c r="C28" s="50">
        <v>1500</v>
      </c>
      <c r="D28" s="50">
        <f>C28</f>
        <v>1500</v>
      </c>
      <c r="E28" s="51" t="s">
        <v>11</v>
      </c>
      <c r="F28" s="166" t="s">
        <v>403</v>
      </c>
      <c r="G28" s="167"/>
      <c r="H28" s="168" t="str">
        <f>F28</f>
        <v>นายวุฒิพงษ์  จักติตติ</v>
      </c>
      <c r="I28" s="167"/>
      <c r="J28" s="51" t="s">
        <v>12</v>
      </c>
      <c r="K28" s="52" t="s">
        <v>13</v>
      </c>
      <c r="L28" s="103" t="str">
        <f>L22</f>
        <v>เลขที่</v>
      </c>
      <c r="M28" s="66">
        <v>297</v>
      </c>
      <c r="N28" s="55" t="str">
        <f>N22</f>
        <v>/2568</v>
      </c>
    </row>
    <row r="29" spans="1:14" x14ac:dyDescent="0.5">
      <c r="A29" s="51"/>
      <c r="B29" s="56"/>
      <c r="C29" s="57"/>
      <c r="D29" s="58"/>
      <c r="E29" s="59"/>
      <c r="F29" s="60" t="s">
        <v>14</v>
      </c>
      <c r="G29" s="61">
        <f>D28</f>
        <v>1500</v>
      </c>
      <c r="H29" s="60" t="s">
        <v>15</v>
      </c>
      <c r="I29" s="61">
        <f>G29</f>
        <v>1500</v>
      </c>
      <c r="J29" s="51" t="s">
        <v>16</v>
      </c>
      <c r="K29" s="98">
        <v>13</v>
      </c>
      <c r="L29" s="169" t="str">
        <f>L23</f>
        <v>สิงหาคม</v>
      </c>
      <c r="M29" s="169"/>
      <c r="N29" s="62" t="str">
        <f>N23</f>
        <v>2568</v>
      </c>
    </row>
    <row r="30" spans="1:14" s="96" customFormat="1" x14ac:dyDescent="0.5">
      <c r="A30" s="170" t="s">
        <v>0</v>
      </c>
      <c r="B30" s="170"/>
      <c r="C30" s="170"/>
      <c r="D30" s="170"/>
      <c r="E30" s="170"/>
      <c r="F30" s="170"/>
      <c r="G30" s="170"/>
      <c r="H30" s="170"/>
      <c r="I30" s="170"/>
      <c r="J30" s="170"/>
      <c r="K30" s="170"/>
      <c r="L30" s="170"/>
      <c r="M30" s="170"/>
      <c r="N30" s="170"/>
    </row>
    <row r="31" spans="1:14" s="96" customFormat="1" x14ac:dyDescent="0.5">
      <c r="A31" s="171" t="s">
        <v>469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  <c r="N31" s="171"/>
    </row>
    <row r="32" spans="1:14" s="96" customFormat="1" x14ac:dyDescent="0.5">
      <c r="A32" s="171" t="s">
        <v>1</v>
      </c>
      <c r="B32" s="171"/>
      <c r="C32" s="171"/>
      <c r="D32" s="171"/>
      <c r="E32" s="171"/>
      <c r="F32" s="171"/>
      <c r="G32" s="171"/>
      <c r="H32" s="171"/>
      <c r="I32" s="171"/>
      <c r="J32" s="171"/>
      <c r="K32" s="171"/>
      <c r="L32" s="171"/>
      <c r="M32" s="171"/>
      <c r="N32" s="171"/>
    </row>
    <row r="33" spans="1:14" s="96" customFormat="1" x14ac:dyDescent="0.5">
      <c r="A33" s="171" t="s">
        <v>489</v>
      </c>
      <c r="B33" s="171"/>
      <c r="C33" s="171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</row>
    <row r="34" spans="1:14" s="97" customFormat="1" ht="43.5" customHeight="1" x14ac:dyDescent="0.45">
      <c r="A34" s="172" t="s">
        <v>2</v>
      </c>
      <c r="B34" s="172" t="s">
        <v>3</v>
      </c>
      <c r="C34" s="174" t="s">
        <v>4</v>
      </c>
      <c r="D34" s="172" t="s">
        <v>5</v>
      </c>
      <c r="E34" s="172" t="s">
        <v>6</v>
      </c>
      <c r="F34" s="176" t="s">
        <v>7</v>
      </c>
      <c r="G34" s="177"/>
      <c r="H34" s="176" t="s">
        <v>8</v>
      </c>
      <c r="I34" s="177"/>
      <c r="J34" s="174" t="s">
        <v>9</v>
      </c>
      <c r="K34" s="176" t="s">
        <v>10</v>
      </c>
      <c r="L34" s="180"/>
      <c r="M34" s="180"/>
      <c r="N34" s="177"/>
    </row>
    <row r="35" spans="1:14" s="97" customFormat="1" ht="21" x14ac:dyDescent="0.45">
      <c r="A35" s="173"/>
      <c r="B35" s="173"/>
      <c r="C35" s="175"/>
      <c r="D35" s="173"/>
      <c r="E35" s="173"/>
      <c r="F35" s="178"/>
      <c r="G35" s="179"/>
      <c r="H35" s="178"/>
      <c r="I35" s="179"/>
      <c r="J35" s="175"/>
      <c r="K35" s="178"/>
      <c r="L35" s="181"/>
      <c r="M35" s="181"/>
      <c r="N35" s="179"/>
    </row>
    <row r="36" spans="1:14" x14ac:dyDescent="0.5">
      <c r="A36" s="48">
        <v>9</v>
      </c>
      <c r="B36" s="58" t="s">
        <v>401</v>
      </c>
      <c r="C36" s="50">
        <v>595</v>
      </c>
      <c r="D36" s="50">
        <f>C36</f>
        <v>595</v>
      </c>
      <c r="E36" s="51" t="s">
        <v>11</v>
      </c>
      <c r="F36" s="166" t="s">
        <v>376</v>
      </c>
      <c r="G36" s="167"/>
      <c r="H36" s="168" t="str">
        <f>F36</f>
        <v>นางมณฑา  ฤกธิ์โภคี</v>
      </c>
      <c r="I36" s="167"/>
      <c r="J36" s="51" t="s">
        <v>12</v>
      </c>
      <c r="K36" s="118" t="s">
        <v>13</v>
      </c>
      <c r="L36" s="103" t="str">
        <f>L25</f>
        <v>เลขที่</v>
      </c>
      <c r="M36" s="66">
        <v>302</v>
      </c>
      <c r="N36" s="55" t="str">
        <f>N25</f>
        <v>/2568</v>
      </c>
    </row>
    <row r="37" spans="1:14" x14ac:dyDescent="0.5">
      <c r="A37" s="48"/>
      <c r="B37" s="58"/>
      <c r="C37" s="50"/>
      <c r="D37" s="50"/>
      <c r="E37" s="51"/>
      <c r="F37" s="66"/>
      <c r="G37" s="53"/>
      <c r="H37" s="54"/>
      <c r="I37" s="53"/>
      <c r="J37" s="51"/>
      <c r="K37" s="118"/>
      <c r="L37" s="103"/>
      <c r="M37" s="66"/>
      <c r="N37" s="55"/>
    </row>
    <row r="38" spans="1:14" x14ac:dyDescent="0.5">
      <c r="A38" s="48">
        <v>10</v>
      </c>
      <c r="B38" s="64" t="s">
        <v>23</v>
      </c>
      <c r="C38" s="50">
        <v>1000</v>
      </c>
      <c r="D38" s="50">
        <f>C38</f>
        <v>1000</v>
      </c>
      <c r="E38" s="51" t="s">
        <v>11</v>
      </c>
      <c r="F38" s="169" t="s">
        <v>376</v>
      </c>
      <c r="G38" s="167"/>
      <c r="H38" s="168" t="str">
        <f>F38</f>
        <v>นางมณฑา  ฤกธิ์โภคี</v>
      </c>
      <c r="I38" s="167"/>
      <c r="J38" s="51" t="s">
        <v>12</v>
      </c>
      <c r="K38" s="98" t="s">
        <v>13</v>
      </c>
      <c r="L38" s="103" t="str">
        <f>L7</f>
        <v>เลขที่</v>
      </c>
      <c r="M38" s="66">
        <v>301</v>
      </c>
      <c r="N38" s="55" t="str">
        <f>N7</f>
        <v>/2568</v>
      </c>
    </row>
    <row r="39" spans="1:14" x14ac:dyDescent="0.5">
      <c r="A39" s="48"/>
      <c r="B39" s="56" t="s">
        <v>24</v>
      </c>
      <c r="C39" s="57"/>
      <c r="D39" s="58"/>
      <c r="E39" s="59"/>
      <c r="F39" s="77" t="s">
        <v>14</v>
      </c>
      <c r="G39" s="61">
        <f>D38</f>
        <v>1000</v>
      </c>
      <c r="H39" s="60" t="s">
        <v>15</v>
      </c>
      <c r="I39" s="61">
        <f>G39</f>
        <v>1000</v>
      </c>
      <c r="J39" s="51" t="s">
        <v>16</v>
      </c>
      <c r="K39" s="98">
        <v>7</v>
      </c>
      <c r="L39" s="169" t="str">
        <f>L8</f>
        <v>สิงหาคม</v>
      </c>
      <c r="M39" s="169"/>
      <c r="N39" s="62" t="str">
        <f>N8</f>
        <v>2568</v>
      </c>
    </row>
    <row r="40" spans="1:14" x14ac:dyDescent="0.5">
      <c r="A40" s="51"/>
      <c r="B40" s="64"/>
      <c r="C40" s="50"/>
      <c r="D40" s="50"/>
      <c r="E40" s="51"/>
      <c r="F40" s="54"/>
      <c r="G40" s="63"/>
      <c r="H40" s="54"/>
      <c r="I40" s="53"/>
      <c r="J40" s="58"/>
      <c r="K40" s="99"/>
      <c r="L40" s="100"/>
      <c r="M40" s="101"/>
      <c r="N40" s="102"/>
    </row>
    <row r="41" spans="1:14" x14ac:dyDescent="0.5">
      <c r="A41" s="48">
        <v>11</v>
      </c>
      <c r="B41" s="64" t="s">
        <v>23</v>
      </c>
      <c r="C41" s="50">
        <v>1000</v>
      </c>
      <c r="D41" s="50">
        <f>C41</f>
        <v>1000</v>
      </c>
      <c r="E41" s="51" t="s">
        <v>11</v>
      </c>
      <c r="F41" s="169" t="s">
        <v>376</v>
      </c>
      <c r="G41" s="167"/>
      <c r="H41" s="168" t="str">
        <f>F41</f>
        <v>นางมณฑา  ฤกธิ์โภคี</v>
      </c>
      <c r="I41" s="167"/>
      <c r="J41" s="51" t="s">
        <v>12</v>
      </c>
      <c r="K41" s="98" t="s">
        <v>13</v>
      </c>
      <c r="L41" s="103" t="str">
        <f>L38</f>
        <v>เลขที่</v>
      </c>
      <c r="M41" s="66">
        <v>304</v>
      </c>
      <c r="N41" s="55" t="str">
        <f>N38</f>
        <v>/2568</v>
      </c>
    </row>
    <row r="42" spans="1:14" x14ac:dyDescent="0.5">
      <c r="A42" s="78"/>
      <c r="B42" s="56" t="s">
        <v>24</v>
      </c>
      <c r="C42" s="57"/>
      <c r="D42" s="58"/>
      <c r="E42" s="59"/>
      <c r="F42" s="77" t="s">
        <v>14</v>
      </c>
      <c r="G42" s="61">
        <f>D41</f>
        <v>1000</v>
      </c>
      <c r="H42" s="60" t="s">
        <v>15</v>
      </c>
      <c r="I42" s="61">
        <f>G42</f>
        <v>1000</v>
      </c>
      <c r="J42" s="51" t="s">
        <v>16</v>
      </c>
      <c r="K42" s="98">
        <v>14</v>
      </c>
      <c r="L42" s="169" t="str">
        <f>L39</f>
        <v>สิงหาคม</v>
      </c>
      <c r="M42" s="169"/>
      <c r="N42" s="62" t="str">
        <f>N39</f>
        <v>2568</v>
      </c>
    </row>
    <row r="43" spans="1:14" x14ac:dyDescent="0.5">
      <c r="A43" s="48"/>
      <c r="B43" s="58"/>
      <c r="C43" s="50"/>
      <c r="D43" s="50"/>
      <c r="E43" s="51"/>
      <c r="F43" s="84"/>
      <c r="G43" s="85"/>
      <c r="H43" s="54"/>
      <c r="I43" s="53"/>
      <c r="J43" s="58"/>
      <c r="K43" s="69"/>
      <c r="L43" s="101"/>
      <c r="M43" s="101"/>
      <c r="N43" s="102"/>
    </row>
    <row r="44" spans="1:14" x14ac:dyDescent="0.5">
      <c r="A44" s="48">
        <v>12</v>
      </c>
      <c r="B44" s="64" t="s">
        <v>323</v>
      </c>
      <c r="C44" s="50">
        <v>2850</v>
      </c>
      <c r="D44" s="50">
        <f>C44</f>
        <v>2850</v>
      </c>
      <c r="E44" s="51" t="s">
        <v>11</v>
      </c>
      <c r="F44" s="168" t="s">
        <v>27</v>
      </c>
      <c r="G44" s="167"/>
      <c r="H44" s="168" t="str">
        <f>F44</f>
        <v>นางสาวเยาวเรศ  รัตนสุวรรณ์</v>
      </c>
      <c r="I44" s="167"/>
      <c r="J44" s="51" t="s">
        <v>12</v>
      </c>
      <c r="K44" s="98" t="s">
        <v>13</v>
      </c>
      <c r="L44" s="103" t="str">
        <f>L41</f>
        <v>เลขที่</v>
      </c>
      <c r="M44" s="66">
        <v>296</v>
      </c>
      <c r="N44" s="55" t="str">
        <f>N41</f>
        <v>/2568</v>
      </c>
    </row>
    <row r="45" spans="1:14" x14ac:dyDescent="0.5">
      <c r="A45" s="51"/>
      <c r="B45" s="56" t="s">
        <v>389</v>
      </c>
      <c r="C45" s="57"/>
      <c r="D45" s="58"/>
      <c r="E45" s="59"/>
      <c r="F45" s="60" t="s">
        <v>14</v>
      </c>
      <c r="G45" s="61">
        <f>D44</f>
        <v>2850</v>
      </c>
      <c r="H45" s="60" t="s">
        <v>15</v>
      </c>
      <c r="I45" s="61">
        <f>G45</f>
        <v>2850</v>
      </c>
      <c r="J45" s="51" t="s">
        <v>16</v>
      </c>
      <c r="K45" s="98">
        <v>6</v>
      </c>
      <c r="L45" s="169" t="str">
        <f>L42</f>
        <v>สิงหาคม</v>
      </c>
      <c r="M45" s="169"/>
      <c r="N45" s="62" t="str">
        <f>N42</f>
        <v>2568</v>
      </c>
    </row>
    <row r="46" spans="1:14" x14ac:dyDescent="0.5">
      <c r="A46" s="5"/>
      <c r="B46" s="64"/>
      <c r="C46" s="107"/>
      <c r="D46" s="107"/>
      <c r="E46" s="51"/>
      <c r="F46" s="84"/>
      <c r="G46" s="85"/>
      <c r="H46" s="84"/>
      <c r="I46" s="85"/>
      <c r="J46" s="58"/>
      <c r="K46" s="84"/>
      <c r="L46" s="104"/>
      <c r="M46" s="72"/>
      <c r="N46" s="102"/>
    </row>
    <row r="47" spans="1:14" x14ac:dyDescent="0.5">
      <c r="A47" s="51">
        <v>13</v>
      </c>
      <c r="B47" s="64" t="s">
        <v>83</v>
      </c>
      <c r="C47" s="50">
        <v>6900</v>
      </c>
      <c r="D47" s="50">
        <f>C47</f>
        <v>6900</v>
      </c>
      <c r="E47" s="51" t="s">
        <v>11</v>
      </c>
      <c r="F47" s="166" t="s">
        <v>404</v>
      </c>
      <c r="G47" s="167"/>
      <c r="H47" s="168" t="str">
        <f>F47</f>
        <v>นายชนวัฒน์  แสงเดชดำรงค์</v>
      </c>
      <c r="I47" s="167"/>
      <c r="J47" s="51" t="s">
        <v>12</v>
      </c>
      <c r="K47" s="98" t="s">
        <v>13</v>
      </c>
      <c r="L47" s="103" t="str">
        <f>L44</f>
        <v>เลขที่</v>
      </c>
      <c r="M47" s="66">
        <v>300</v>
      </c>
      <c r="N47" s="55" t="str">
        <f>N44</f>
        <v>/2568</v>
      </c>
    </row>
    <row r="48" spans="1:14" x14ac:dyDescent="0.5">
      <c r="A48" s="51"/>
      <c r="B48" s="56"/>
      <c r="C48" s="57"/>
      <c r="D48" s="58"/>
      <c r="E48" s="59"/>
      <c r="F48" s="60" t="s">
        <v>14</v>
      </c>
      <c r="G48" s="61">
        <f>D47</f>
        <v>6900</v>
      </c>
      <c r="H48" s="60" t="s">
        <v>15</v>
      </c>
      <c r="I48" s="61">
        <f>G48</f>
        <v>6900</v>
      </c>
      <c r="J48" s="51" t="s">
        <v>16</v>
      </c>
      <c r="K48" s="98">
        <v>14</v>
      </c>
      <c r="L48" s="169" t="str">
        <f>L45</f>
        <v>สิงหาคม</v>
      </c>
      <c r="M48" s="169"/>
      <c r="N48" s="62" t="str">
        <f>N45</f>
        <v>2568</v>
      </c>
    </row>
    <row r="49" spans="1:14" x14ac:dyDescent="0.5">
      <c r="A49" s="51"/>
      <c r="B49" s="74"/>
      <c r="C49" s="105"/>
      <c r="D49" s="105"/>
      <c r="E49" s="51"/>
      <c r="F49" s="54"/>
      <c r="G49" s="53"/>
      <c r="H49" s="54"/>
      <c r="I49" s="53"/>
      <c r="J49" s="71"/>
      <c r="K49" s="54"/>
      <c r="L49" s="72"/>
      <c r="M49" s="72"/>
      <c r="N49" s="106"/>
    </row>
    <row r="50" spans="1:14" x14ac:dyDescent="0.5">
      <c r="A50" s="51">
        <v>14</v>
      </c>
      <c r="B50" s="58" t="s">
        <v>307</v>
      </c>
      <c r="C50" s="50">
        <v>7945</v>
      </c>
      <c r="D50" s="50">
        <f>C50</f>
        <v>7945</v>
      </c>
      <c r="E50" s="51" t="s">
        <v>11</v>
      </c>
      <c r="F50" s="166" t="s">
        <v>405</v>
      </c>
      <c r="G50" s="167"/>
      <c r="H50" s="168" t="str">
        <f>F50</f>
        <v>ห้างหุ้นส่วนจำกัด สรพพสินค้าธงชัย</v>
      </c>
      <c r="I50" s="167"/>
      <c r="J50" s="51" t="s">
        <v>12</v>
      </c>
      <c r="K50" s="98" t="s">
        <v>18</v>
      </c>
      <c r="L50" s="103" t="str">
        <f>L47</f>
        <v>เลขที่</v>
      </c>
      <c r="M50" s="66">
        <v>133</v>
      </c>
      <c r="N50" s="55" t="str">
        <f>N47</f>
        <v>/2568</v>
      </c>
    </row>
    <row r="51" spans="1:14" x14ac:dyDescent="0.5">
      <c r="A51" s="48"/>
      <c r="B51" s="64"/>
      <c r="C51" s="57"/>
      <c r="D51" s="58"/>
      <c r="E51" s="59"/>
      <c r="F51" s="60" t="s">
        <v>14</v>
      </c>
      <c r="G51" s="61">
        <f>D50</f>
        <v>7945</v>
      </c>
      <c r="H51" s="60" t="s">
        <v>15</v>
      </c>
      <c r="I51" s="61">
        <f>G51</f>
        <v>7945</v>
      </c>
      <c r="J51" s="51" t="s">
        <v>16</v>
      </c>
      <c r="K51" s="98">
        <v>14</v>
      </c>
      <c r="L51" s="169" t="str">
        <f>L48</f>
        <v>สิงหาคม</v>
      </c>
      <c r="M51" s="169"/>
      <c r="N51" s="62" t="str">
        <f>N48</f>
        <v>2568</v>
      </c>
    </row>
    <row r="52" spans="1:14" x14ac:dyDescent="0.5">
      <c r="A52" s="51"/>
      <c r="B52" s="67"/>
      <c r="C52" s="68"/>
      <c r="D52" s="67"/>
      <c r="E52" s="51"/>
      <c r="F52" s="69"/>
      <c r="G52" s="70"/>
      <c r="H52" s="69"/>
      <c r="I52" s="70"/>
      <c r="J52" s="71"/>
      <c r="K52" s="54"/>
      <c r="L52" s="72"/>
      <c r="M52" s="72"/>
      <c r="N52" s="73"/>
    </row>
    <row r="53" spans="1:14" x14ac:dyDescent="0.5">
      <c r="A53" s="51">
        <v>15</v>
      </c>
      <c r="B53" s="64" t="s">
        <v>165</v>
      </c>
      <c r="C53" s="50">
        <v>9300</v>
      </c>
      <c r="D53" s="50">
        <f>C53</f>
        <v>9300</v>
      </c>
      <c r="E53" s="51" t="s">
        <v>11</v>
      </c>
      <c r="F53" s="168" t="s">
        <v>406</v>
      </c>
      <c r="G53" s="167"/>
      <c r="H53" s="168" t="str">
        <f>F53</f>
        <v>ร้านสรนา เซอร์วิส</v>
      </c>
      <c r="I53" s="167"/>
      <c r="J53" s="51" t="s">
        <v>12</v>
      </c>
      <c r="K53" s="98" t="s">
        <v>18</v>
      </c>
      <c r="L53" s="103" t="str">
        <f>L50</f>
        <v>เลขที่</v>
      </c>
      <c r="M53" s="66">
        <v>130</v>
      </c>
      <c r="N53" s="55" t="str">
        <f>N50</f>
        <v>/2568</v>
      </c>
    </row>
    <row r="54" spans="1:14" x14ac:dyDescent="0.5">
      <c r="A54" s="108"/>
      <c r="B54" s="56"/>
      <c r="C54" s="57"/>
      <c r="D54" s="58"/>
      <c r="E54" s="59"/>
      <c r="F54" s="60" t="s">
        <v>14</v>
      </c>
      <c r="G54" s="61">
        <f>D53</f>
        <v>9300</v>
      </c>
      <c r="H54" s="60" t="s">
        <v>15</v>
      </c>
      <c r="I54" s="61">
        <f>G54</f>
        <v>9300</v>
      </c>
      <c r="J54" s="51" t="s">
        <v>16</v>
      </c>
      <c r="K54" s="98">
        <v>6</v>
      </c>
      <c r="L54" s="169" t="str">
        <f>L51</f>
        <v>สิงหาคม</v>
      </c>
      <c r="M54" s="169"/>
      <c r="N54" s="62" t="str">
        <f>N51</f>
        <v>2568</v>
      </c>
    </row>
    <row r="55" spans="1:14" x14ac:dyDescent="0.5">
      <c r="A55" s="48"/>
      <c r="B55" s="58"/>
      <c r="C55" s="50"/>
      <c r="D55" s="50"/>
      <c r="E55" s="51"/>
      <c r="F55" s="84"/>
      <c r="G55" s="85"/>
      <c r="H55" s="54"/>
      <c r="I55" s="53"/>
      <c r="J55" s="58"/>
      <c r="K55" s="84"/>
      <c r="L55" s="104"/>
      <c r="M55" s="72"/>
      <c r="N55" s="73"/>
    </row>
    <row r="56" spans="1:14" x14ac:dyDescent="0.5">
      <c r="A56" s="51">
        <v>16</v>
      </c>
      <c r="B56" s="64" t="s">
        <v>83</v>
      </c>
      <c r="C56" s="50">
        <v>890</v>
      </c>
      <c r="D56" s="50">
        <f>C56</f>
        <v>890</v>
      </c>
      <c r="E56" s="51" t="s">
        <v>11</v>
      </c>
      <c r="F56" s="166" t="s">
        <v>85</v>
      </c>
      <c r="G56" s="167"/>
      <c r="H56" s="182" t="str">
        <f>F56</f>
        <v>นายธนวัฒน์ แสงเดชดำรงค์</v>
      </c>
      <c r="I56" s="167"/>
      <c r="J56" s="51" t="s">
        <v>12</v>
      </c>
      <c r="K56" s="98" t="s">
        <v>13</v>
      </c>
      <c r="L56" s="103" t="str">
        <f>L53</f>
        <v>เลขที่</v>
      </c>
      <c r="M56" s="66">
        <v>306</v>
      </c>
      <c r="N56" s="55" t="str">
        <f>N53</f>
        <v>/2568</v>
      </c>
    </row>
    <row r="57" spans="1:14" x14ac:dyDescent="0.5">
      <c r="A57" s="51"/>
      <c r="B57" s="58"/>
      <c r="C57" s="57"/>
      <c r="D57" s="58"/>
      <c r="E57" s="59"/>
      <c r="F57" s="60" t="s">
        <v>14</v>
      </c>
      <c r="G57" s="61">
        <f>D56</f>
        <v>890</v>
      </c>
      <c r="H57" s="77" t="s">
        <v>15</v>
      </c>
      <c r="I57" s="61">
        <f>G57</f>
        <v>890</v>
      </c>
      <c r="J57" s="51" t="s">
        <v>16</v>
      </c>
      <c r="K57" s="98">
        <v>7</v>
      </c>
      <c r="L57" s="169" t="str">
        <f>L54</f>
        <v>สิงหาคม</v>
      </c>
      <c r="M57" s="169"/>
      <c r="N57" s="62" t="str">
        <f>N54</f>
        <v>2568</v>
      </c>
    </row>
    <row r="58" spans="1:14" x14ac:dyDescent="0.5">
      <c r="A58" s="51"/>
      <c r="B58" s="58"/>
      <c r="C58" s="57"/>
      <c r="D58" s="58"/>
      <c r="E58" s="59"/>
      <c r="F58" s="54"/>
      <c r="G58" s="53"/>
      <c r="H58" s="54"/>
      <c r="I58" s="53"/>
      <c r="J58" s="51"/>
      <c r="K58" s="54"/>
      <c r="L58" s="72"/>
      <c r="M58" s="72"/>
      <c r="N58" s="73"/>
    </row>
    <row r="59" spans="1:14" s="96" customFormat="1" x14ac:dyDescent="0.5">
      <c r="A59" s="170" t="s">
        <v>0</v>
      </c>
      <c r="B59" s="170"/>
      <c r="C59" s="170"/>
      <c r="D59" s="170"/>
      <c r="E59" s="170"/>
      <c r="F59" s="170"/>
      <c r="G59" s="170"/>
      <c r="H59" s="170"/>
      <c r="I59" s="170"/>
      <c r="J59" s="170"/>
      <c r="K59" s="170"/>
      <c r="L59" s="170"/>
      <c r="M59" s="170"/>
      <c r="N59" s="170"/>
    </row>
    <row r="60" spans="1:14" s="96" customFormat="1" x14ac:dyDescent="0.5">
      <c r="A60" s="171" t="s">
        <v>469</v>
      </c>
      <c r="B60" s="171"/>
      <c r="C60" s="171"/>
      <c r="D60" s="171"/>
      <c r="E60" s="171"/>
      <c r="F60" s="171"/>
      <c r="G60" s="171"/>
      <c r="H60" s="171"/>
      <c r="I60" s="171"/>
      <c r="J60" s="171"/>
      <c r="K60" s="171"/>
      <c r="L60" s="171"/>
      <c r="M60" s="171"/>
      <c r="N60" s="171"/>
    </row>
    <row r="61" spans="1:14" s="96" customFormat="1" x14ac:dyDescent="0.5">
      <c r="A61" s="171" t="s">
        <v>1</v>
      </c>
      <c r="B61" s="171"/>
      <c r="C61" s="171"/>
      <c r="D61" s="171"/>
      <c r="E61" s="171"/>
      <c r="F61" s="171"/>
      <c r="G61" s="171"/>
      <c r="H61" s="171"/>
      <c r="I61" s="171"/>
      <c r="J61" s="171"/>
      <c r="K61" s="171"/>
      <c r="L61" s="171"/>
      <c r="M61" s="171"/>
      <c r="N61" s="171"/>
    </row>
    <row r="62" spans="1:14" s="96" customFormat="1" x14ac:dyDescent="0.5">
      <c r="A62" s="171" t="s">
        <v>489</v>
      </c>
      <c r="B62" s="171"/>
      <c r="C62" s="171"/>
      <c r="D62" s="171"/>
      <c r="E62" s="171"/>
      <c r="F62" s="171"/>
      <c r="G62" s="171"/>
      <c r="H62" s="171"/>
      <c r="I62" s="171"/>
      <c r="J62" s="171"/>
      <c r="K62" s="171"/>
      <c r="L62" s="171"/>
      <c r="M62" s="171"/>
      <c r="N62" s="171"/>
    </row>
    <row r="63" spans="1:14" s="97" customFormat="1" ht="43.5" customHeight="1" x14ac:dyDescent="0.45">
      <c r="A63" s="172" t="s">
        <v>2</v>
      </c>
      <c r="B63" s="172" t="s">
        <v>3</v>
      </c>
      <c r="C63" s="174" t="s">
        <v>4</v>
      </c>
      <c r="D63" s="172" t="s">
        <v>5</v>
      </c>
      <c r="E63" s="172" t="s">
        <v>6</v>
      </c>
      <c r="F63" s="176" t="s">
        <v>7</v>
      </c>
      <c r="G63" s="177"/>
      <c r="H63" s="176" t="s">
        <v>8</v>
      </c>
      <c r="I63" s="177"/>
      <c r="J63" s="174" t="s">
        <v>9</v>
      </c>
      <c r="K63" s="176" t="s">
        <v>10</v>
      </c>
      <c r="L63" s="180"/>
      <c r="M63" s="180"/>
      <c r="N63" s="177"/>
    </row>
    <row r="64" spans="1:14" s="97" customFormat="1" ht="21" x14ac:dyDescent="0.45">
      <c r="A64" s="173"/>
      <c r="B64" s="173"/>
      <c r="C64" s="175"/>
      <c r="D64" s="173"/>
      <c r="E64" s="173"/>
      <c r="F64" s="178"/>
      <c r="G64" s="179"/>
      <c r="H64" s="178"/>
      <c r="I64" s="179"/>
      <c r="J64" s="175"/>
      <c r="K64" s="178"/>
      <c r="L64" s="181"/>
      <c r="M64" s="181"/>
      <c r="N64" s="179"/>
    </row>
    <row r="65" spans="1:14" x14ac:dyDescent="0.5">
      <c r="A65" s="51">
        <v>17</v>
      </c>
      <c r="B65" s="64" t="s">
        <v>83</v>
      </c>
      <c r="C65" s="50">
        <v>1540</v>
      </c>
      <c r="D65" s="50">
        <f>C65</f>
        <v>1540</v>
      </c>
      <c r="E65" s="51" t="s">
        <v>11</v>
      </c>
      <c r="F65" s="166" t="s">
        <v>85</v>
      </c>
      <c r="G65" s="167"/>
      <c r="H65" s="182" t="str">
        <f>F65</f>
        <v>นายธนวัฒน์ แสงเดชดำรงค์</v>
      </c>
      <c r="I65" s="167"/>
      <c r="J65" s="51" t="s">
        <v>12</v>
      </c>
      <c r="K65" s="98" t="s">
        <v>18</v>
      </c>
      <c r="L65" s="103" t="str">
        <f>L56</f>
        <v>เลขที่</v>
      </c>
      <c r="M65" s="66">
        <v>305</v>
      </c>
      <c r="N65" s="55" t="str">
        <f>N56</f>
        <v>/2568</v>
      </c>
    </row>
    <row r="66" spans="1:14" x14ac:dyDescent="0.5">
      <c r="A66" s="51"/>
      <c r="B66" s="58"/>
      <c r="C66" s="57"/>
      <c r="D66" s="58"/>
      <c r="E66" s="59"/>
      <c r="F66" s="60" t="s">
        <v>14</v>
      </c>
      <c r="G66" s="61">
        <f>D65</f>
        <v>1540</v>
      </c>
      <c r="H66" s="77" t="s">
        <v>15</v>
      </c>
      <c r="I66" s="61">
        <f>G66</f>
        <v>1540</v>
      </c>
      <c r="J66" s="51" t="s">
        <v>16</v>
      </c>
      <c r="K66" s="98">
        <v>7</v>
      </c>
      <c r="L66" s="169" t="str">
        <f>L57</f>
        <v>สิงหาคม</v>
      </c>
      <c r="M66" s="169"/>
      <c r="N66" s="62" t="str">
        <f>N57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83</v>
      </c>
      <c r="C68" s="50">
        <v>5564</v>
      </c>
      <c r="D68" s="50">
        <f>C68</f>
        <v>5564</v>
      </c>
      <c r="E68" s="51" t="s">
        <v>11</v>
      </c>
      <c r="F68" s="185" t="s">
        <v>167</v>
      </c>
      <c r="G68" s="184"/>
      <c r="H68" s="185" t="str">
        <f>F68</f>
        <v>บริษัท อยุธยาก๊อปปี้แอสเซอร์วิส จำกัด</v>
      </c>
      <c r="I68" s="184"/>
      <c r="J68" s="51" t="s">
        <v>12</v>
      </c>
      <c r="K68" s="98" t="s">
        <v>13</v>
      </c>
      <c r="L68" s="103" t="str">
        <f>L65</f>
        <v>เลขที่</v>
      </c>
      <c r="M68" s="66">
        <v>308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5564</v>
      </c>
      <c r="H69" s="60" t="s">
        <v>15</v>
      </c>
      <c r="I69" s="61">
        <f>G69</f>
        <v>5564</v>
      </c>
      <c r="J69" s="51" t="s">
        <v>16</v>
      </c>
      <c r="K69" s="98">
        <v>18</v>
      </c>
      <c r="L69" s="169" t="str">
        <f>L66</f>
        <v>สิงหาคม</v>
      </c>
      <c r="M69" s="169"/>
      <c r="N69" s="62" t="str">
        <f>N66</f>
        <v>2568</v>
      </c>
    </row>
    <row r="70" spans="1:14" x14ac:dyDescent="0.5">
      <c r="A70" s="51"/>
      <c r="B70" s="56"/>
      <c r="C70" s="57"/>
      <c r="D70" s="58"/>
      <c r="E70" s="59"/>
      <c r="F70" s="60"/>
      <c r="G70" s="61"/>
      <c r="H70" s="60"/>
      <c r="I70" s="61"/>
      <c r="J70" s="51"/>
      <c r="K70" s="98"/>
      <c r="L70" s="66"/>
      <c r="M70" s="66"/>
      <c r="N70" s="62"/>
    </row>
    <row r="71" spans="1:14" x14ac:dyDescent="0.5">
      <c r="A71" s="48">
        <v>19</v>
      </c>
      <c r="B71" s="64" t="s">
        <v>83</v>
      </c>
      <c r="C71" s="50">
        <v>695.5</v>
      </c>
      <c r="D71" s="50">
        <f>C71</f>
        <v>695.5</v>
      </c>
      <c r="E71" s="51" t="s">
        <v>11</v>
      </c>
      <c r="F71" s="185" t="s">
        <v>167</v>
      </c>
      <c r="G71" s="184"/>
      <c r="H71" s="185" t="str">
        <f>F71</f>
        <v>บริษัท อยุธยาก๊อปปี้แอสเซอร์วิส จำกัด</v>
      </c>
      <c r="I71" s="184"/>
      <c r="J71" s="51" t="s">
        <v>12</v>
      </c>
      <c r="K71" s="98" t="s">
        <v>13</v>
      </c>
      <c r="L71" s="103" t="str">
        <f>L38</f>
        <v>เลขที่</v>
      </c>
      <c r="M71" s="66">
        <v>307</v>
      </c>
      <c r="N71" s="55" t="str">
        <f>N38</f>
        <v>/2568</v>
      </c>
    </row>
    <row r="72" spans="1:14" x14ac:dyDescent="0.5">
      <c r="A72" s="48"/>
      <c r="B72" s="56"/>
      <c r="C72" s="57"/>
      <c r="D72" s="58"/>
      <c r="E72" s="59"/>
      <c r="F72" s="60" t="s">
        <v>14</v>
      </c>
      <c r="G72" s="61">
        <f>D71</f>
        <v>695.5</v>
      </c>
      <c r="H72" s="60" t="s">
        <v>15</v>
      </c>
      <c r="I72" s="61">
        <f>G72</f>
        <v>695.5</v>
      </c>
      <c r="J72" s="51" t="s">
        <v>16</v>
      </c>
      <c r="K72" s="98">
        <v>15</v>
      </c>
      <c r="L72" s="169" t="str">
        <f>L8</f>
        <v>สิงหาคม</v>
      </c>
      <c r="M72" s="169"/>
      <c r="N72" s="62" t="str">
        <f>N8</f>
        <v>2568</v>
      </c>
    </row>
    <row r="73" spans="1:14" x14ac:dyDescent="0.5">
      <c r="A73" s="51"/>
      <c r="B73" s="64"/>
      <c r="C73" s="105"/>
      <c r="D73" s="105"/>
      <c r="E73" s="51"/>
      <c r="F73" s="54"/>
      <c r="G73" s="53"/>
      <c r="H73" s="54"/>
      <c r="I73" s="53"/>
      <c r="J73" s="71"/>
      <c r="K73" s="99"/>
      <c r="L73" s="100"/>
      <c r="M73" s="101"/>
      <c r="N73" s="102"/>
    </row>
    <row r="74" spans="1:14" x14ac:dyDescent="0.5">
      <c r="A74" s="48">
        <v>20</v>
      </c>
      <c r="B74" s="64" t="s">
        <v>23</v>
      </c>
      <c r="C74" s="50">
        <v>1000</v>
      </c>
      <c r="D74" s="50">
        <f>C74</f>
        <v>1000</v>
      </c>
      <c r="E74" s="51" t="s">
        <v>11</v>
      </c>
      <c r="F74" s="169" t="s">
        <v>376</v>
      </c>
      <c r="G74" s="167"/>
      <c r="H74" s="168" t="str">
        <f>F74</f>
        <v>นางมณฑา  ฤกธิ์โภคี</v>
      </c>
      <c r="I74" s="167"/>
      <c r="J74" s="51" t="s">
        <v>12</v>
      </c>
      <c r="K74" s="98" t="s">
        <v>13</v>
      </c>
      <c r="L74" s="103" t="str">
        <f>L7</f>
        <v>เลขที่</v>
      </c>
      <c r="M74" s="66">
        <v>310</v>
      </c>
      <c r="N74" s="55" t="str">
        <f>N42</f>
        <v>2568</v>
      </c>
    </row>
    <row r="75" spans="1:14" x14ac:dyDescent="0.5">
      <c r="A75" s="78"/>
      <c r="B75" s="56" t="s">
        <v>24</v>
      </c>
      <c r="C75" s="57"/>
      <c r="D75" s="58"/>
      <c r="E75" s="59"/>
      <c r="F75" s="77" t="s">
        <v>14</v>
      </c>
      <c r="G75" s="61">
        <f>D74</f>
        <v>1000</v>
      </c>
      <c r="H75" s="60" t="s">
        <v>15</v>
      </c>
      <c r="I75" s="61">
        <f>G75</f>
        <v>1000</v>
      </c>
      <c r="J75" s="51" t="s">
        <v>16</v>
      </c>
      <c r="K75" s="98">
        <v>21</v>
      </c>
      <c r="L75" s="169" t="str">
        <f>L8</f>
        <v>สิงหาคม</v>
      </c>
      <c r="M75" s="169"/>
      <c r="N75" s="62" t="str">
        <f>N8</f>
        <v>2568</v>
      </c>
    </row>
    <row r="76" spans="1:14" x14ac:dyDescent="0.5">
      <c r="A76" s="48"/>
      <c r="B76" s="11"/>
      <c r="C76" s="35"/>
      <c r="D76" s="11"/>
      <c r="E76" s="5"/>
      <c r="G76" s="43"/>
      <c r="I76" s="43"/>
      <c r="J76" s="11"/>
      <c r="N76" s="43"/>
    </row>
    <row r="77" spans="1:14" x14ac:dyDescent="0.5">
      <c r="A77" s="48">
        <v>21</v>
      </c>
      <c r="B77" s="64" t="s">
        <v>21</v>
      </c>
      <c r="C77" s="50">
        <v>1200</v>
      </c>
      <c r="D77" s="50">
        <f>C77</f>
        <v>1200</v>
      </c>
      <c r="E77" s="51" t="s">
        <v>11</v>
      </c>
      <c r="F77" s="169" t="s">
        <v>196</v>
      </c>
      <c r="G77" s="167"/>
      <c r="H77" s="168" t="str">
        <f>F77</f>
        <v>มัลติ พี เค ซี</v>
      </c>
      <c r="I77" s="167"/>
      <c r="J77" s="51" t="s">
        <v>12</v>
      </c>
      <c r="K77" s="98" t="s">
        <v>18</v>
      </c>
      <c r="L77" s="103" t="str">
        <f>L10</f>
        <v>เลขที่</v>
      </c>
      <c r="M77" s="66">
        <v>134</v>
      </c>
      <c r="N77" s="55" t="str">
        <f>N45</f>
        <v>2568</v>
      </c>
    </row>
    <row r="78" spans="1:14" x14ac:dyDescent="0.5">
      <c r="A78" s="51"/>
      <c r="B78" s="56"/>
      <c r="C78" s="57"/>
      <c r="D78" s="58"/>
      <c r="E78" s="59"/>
      <c r="F78" s="77" t="s">
        <v>14</v>
      </c>
      <c r="G78" s="61">
        <f>D77</f>
        <v>1200</v>
      </c>
      <c r="H78" s="60" t="s">
        <v>15</v>
      </c>
      <c r="I78" s="61">
        <f>G78</f>
        <v>1200</v>
      </c>
      <c r="J78" s="51" t="s">
        <v>16</v>
      </c>
      <c r="K78" s="98">
        <v>27</v>
      </c>
      <c r="L78" s="169" t="str">
        <f>L11</f>
        <v>สิงหาคม</v>
      </c>
      <c r="M78" s="169"/>
      <c r="N78" s="62" t="str">
        <f>N11</f>
        <v>2568</v>
      </c>
    </row>
    <row r="79" spans="1:14" x14ac:dyDescent="0.5">
      <c r="A79" s="5"/>
      <c r="B79" s="67"/>
      <c r="C79" s="68"/>
      <c r="D79" s="67"/>
      <c r="E79" s="51"/>
      <c r="F79" s="69"/>
      <c r="G79" s="70"/>
      <c r="H79" s="69"/>
      <c r="I79" s="70"/>
      <c r="J79" s="71"/>
      <c r="N79" s="43"/>
    </row>
    <row r="80" spans="1:14" x14ac:dyDescent="0.5">
      <c r="A80" s="5">
        <v>22</v>
      </c>
      <c r="B80" s="64" t="s">
        <v>23</v>
      </c>
      <c r="C80" s="50">
        <v>1000</v>
      </c>
      <c r="D80" s="50">
        <f>C80</f>
        <v>1000</v>
      </c>
      <c r="E80" s="51" t="s">
        <v>11</v>
      </c>
      <c r="F80" s="169" t="s">
        <v>376</v>
      </c>
      <c r="G80" s="167"/>
      <c r="H80" s="168" t="str">
        <f>F80</f>
        <v>นางมณฑา  ฤกธิ์โภคี</v>
      </c>
      <c r="I80" s="167"/>
      <c r="J80" s="51" t="s">
        <v>12</v>
      </c>
      <c r="K80" s="98" t="s">
        <v>13</v>
      </c>
      <c r="L80" s="103" t="str">
        <f>L13</f>
        <v>เลขที่</v>
      </c>
      <c r="M80" s="66">
        <v>312</v>
      </c>
      <c r="N80" s="55" t="str">
        <f>N48</f>
        <v>2568</v>
      </c>
    </row>
    <row r="81" spans="1:14" x14ac:dyDescent="0.5">
      <c r="A81" s="51"/>
      <c r="B81" s="56" t="s">
        <v>24</v>
      </c>
      <c r="C81" s="57"/>
      <c r="D81" s="58"/>
      <c r="E81" s="59"/>
      <c r="F81" s="77" t="s">
        <v>14</v>
      </c>
      <c r="G81" s="61">
        <f>D80</f>
        <v>1000</v>
      </c>
      <c r="H81" s="60" t="s">
        <v>15</v>
      </c>
      <c r="I81" s="61">
        <f>G81</f>
        <v>1000</v>
      </c>
      <c r="J81" s="51" t="s">
        <v>16</v>
      </c>
      <c r="K81" s="98">
        <v>28</v>
      </c>
      <c r="L81" s="169" t="str">
        <f>L14</f>
        <v>สิงหาคม</v>
      </c>
      <c r="M81" s="169"/>
      <c r="N81" s="62" t="str">
        <f>N14</f>
        <v>2568</v>
      </c>
    </row>
    <row r="82" spans="1:14" x14ac:dyDescent="0.5">
      <c r="A82" s="51"/>
      <c r="B82" s="64"/>
      <c r="C82" s="107"/>
      <c r="D82" s="107"/>
      <c r="E82" s="51"/>
      <c r="F82" s="84"/>
      <c r="G82" s="85"/>
      <c r="H82" s="84"/>
      <c r="I82" s="85"/>
      <c r="J82" s="58"/>
      <c r="N82" s="82"/>
    </row>
    <row r="83" spans="1:14" x14ac:dyDescent="0.5">
      <c r="A83" s="51">
        <v>23</v>
      </c>
      <c r="B83" s="64" t="s">
        <v>83</v>
      </c>
      <c r="C83" s="50">
        <v>33000</v>
      </c>
      <c r="D83" s="50">
        <f>C83</f>
        <v>33000</v>
      </c>
      <c r="E83" s="51" t="s">
        <v>11</v>
      </c>
      <c r="F83" s="168" t="s">
        <v>119</v>
      </c>
      <c r="G83" s="167"/>
      <c r="H83" s="168" t="str">
        <f>F83</f>
        <v>นายอภิรมย์  เพ่งพิศ</v>
      </c>
      <c r="I83" s="167"/>
      <c r="J83" s="51" t="s">
        <v>12</v>
      </c>
      <c r="K83" s="98" t="s">
        <v>13</v>
      </c>
      <c r="L83" s="103" t="str">
        <f>L16</f>
        <v>เลขที่</v>
      </c>
      <c r="M83" s="66">
        <v>311</v>
      </c>
      <c r="N83" s="55" t="str">
        <f>N51</f>
        <v>2568</v>
      </c>
    </row>
    <row r="84" spans="1:14" x14ac:dyDescent="0.5">
      <c r="A84" s="48"/>
      <c r="B84" s="56"/>
      <c r="C84" s="57"/>
      <c r="D84" s="58"/>
      <c r="E84" s="59"/>
      <c r="F84" s="60" t="s">
        <v>14</v>
      </c>
      <c r="G84" s="61">
        <f>D83</f>
        <v>33000</v>
      </c>
      <c r="H84" s="60" t="s">
        <v>15</v>
      </c>
      <c r="I84" s="61">
        <f>G84</f>
        <v>33000</v>
      </c>
      <c r="J84" s="51" t="s">
        <v>16</v>
      </c>
      <c r="K84" s="98">
        <v>27</v>
      </c>
      <c r="L84" s="169" t="str">
        <f>L17</f>
        <v>สิงหาคม</v>
      </c>
      <c r="M84" s="169"/>
      <c r="N84" s="62" t="str">
        <f>N17</f>
        <v>2568</v>
      </c>
    </row>
    <row r="85" spans="1:14" x14ac:dyDescent="0.5">
      <c r="A85" s="51"/>
      <c r="B85" s="58"/>
      <c r="C85" s="57"/>
      <c r="D85" s="58"/>
      <c r="E85" s="59"/>
      <c r="F85" s="54"/>
      <c r="G85" s="53"/>
      <c r="H85" s="54"/>
      <c r="I85" s="53"/>
      <c r="J85" s="51"/>
      <c r="N85" s="82"/>
    </row>
    <row r="86" spans="1:14" x14ac:dyDescent="0.5">
      <c r="A86" s="51">
        <v>24</v>
      </c>
      <c r="B86" s="64" t="s">
        <v>394</v>
      </c>
      <c r="C86" s="50">
        <v>18000</v>
      </c>
      <c r="D86" s="50">
        <f>C86</f>
        <v>18000</v>
      </c>
      <c r="E86" s="51" t="s">
        <v>11</v>
      </c>
      <c r="F86" s="168" t="s">
        <v>60</v>
      </c>
      <c r="G86" s="167"/>
      <c r="H86" s="168" t="str">
        <f>F86</f>
        <v>นายเสถียร  ฤมิสตรี</v>
      </c>
      <c r="I86" s="167"/>
      <c r="J86" s="51" t="s">
        <v>12</v>
      </c>
      <c r="K86" s="98" t="s">
        <v>13</v>
      </c>
      <c r="L86" s="103" t="str">
        <f>'ก.ค.68'!L7</f>
        <v>เลขที่</v>
      </c>
      <c r="M86" s="66">
        <v>276</v>
      </c>
      <c r="N86" s="55" t="str">
        <f>'ก.ค.68'!N43</f>
        <v>2568</v>
      </c>
    </row>
    <row r="87" spans="1:14" x14ac:dyDescent="0.5">
      <c r="A87" s="108"/>
      <c r="B87" s="56" t="s">
        <v>395</v>
      </c>
      <c r="C87" s="91"/>
      <c r="D87" s="58"/>
      <c r="E87" s="59"/>
      <c r="F87" s="60" t="s">
        <v>14</v>
      </c>
      <c r="G87" s="61">
        <f>D86</f>
        <v>18000</v>
      </c>
      <c r="H87" s="60" t="s">
        <v>15</v>
      </c>
      <c r="I87" s="61">
        <f>G87</f>
        <v>18000</v>
      </c>
      <c r="J87" s="51" t="s">
        <v>16</v>
      </c>
      <c r="K87" s="98">
        <v>1</v>
      </c>
      <c r="L87" s="169" t="str">
        <f>L8</f>
        <v>สิงหาคม</v>
      </c>
      <c r="M87" s="169"/>
      <c r="N87" s="62" t="str">
        <f>'ก.ค.68'!N8</f>
        <v>2568</v>
      </c>
    </row>
    <row r="88" spans="1:14" s="96" customFormat="1" x14ac:dyDescent="0.5">
      <c r="A88" s="170" t="s">
        <v>0</v>
      </c>
      <c r="B88" s="170"/>
      <c r="C88" s="170"/>
      <c r="D88" s="170"/>
      <c r="E88" s="170"/>
      <c r="F88" s="170"/>
      <c r="G88" s="170"/>
      <c r="H88" s="170"/>
      <c r="I88" s="170"/>
      <c r="J88" s="170"/>
      <c r="K88" s="170"/>
      <c r="L88" s="170"/>
      <c r="M88" s="170"/>
      <c r="N88" s="170"/>
    </row>
    <row r="89" spans="1:14" s="96" customFormat="1" x14ac:dyDescent="0.5">
      <c r="A89" s="171" t="s">
        <v>469</v>
      </c>
      <c r="B89" s="171"/>
      <c r="C89" s="171"/>
      <c r="D89" s="171"/>
      <c r="E89" s="171"/>
      <c r="F89" s="171"/>
      <c r="G89" s="171"/>
      <c r="H89" s="171"/>
      <c r="I89" s="171"/>
      <c r="J89" s="171"/>
      <c r="K89" s="171"/>
      <c r="L89" s="171"/>
      <c r="M89" s="171"/>
      <c r="N89" s="171"/>
    </row>
    <row r="90" spans="1:14" s="96" customFormat="1" x14ac:dyDescent="0.5">
      <c r="A90" s="171" t="s">
        <v>1</v>
      </c>
      <c r="B90" s="171"/>
      <c r="C90" s="171"/>
      <c r="D90" s="171"/>
      <c r="E90" s="171"/>
      <c r="F90" s="171"/>
      <c r="G90" s="171"/>
      <c r="H90" s="171"/>
      <c r="I90" s="171"/>
      <c r="J90" s="171"/>
      <c r="K90" s="171"/>
      <c r="L90" s="171"/>
      <c r="M90" s="171"/>
      <c r="N90" s="171"/>
    </row>
    <row r="91" spans="1:14" s="96" customFormat="1" x14ac:dyDescent="0.5">
      <c r="A91" s="171" t="s">
        <v>489</v>
      </c>
      <c r="B91" s="171"/>
      <c r="C91" s="171"/>
      <c r="D91" s="171"/>
      <c r="E91" s="171"/>
      <c r="F91" s="171"/>
      <c r="G91" s="171"/>
      <c r="H91" s="171"/>
      <c r="I91" s="171"/>
      <c r="J91" s="171"/>
      <c r="K91" s="171"/>
      <c r="L91" s="171"/>
      <c r="M91" s="171"/>
      <c r="N91" s="171"/>
    </row>
    <row r="92" spans="1:14" s="97" customFormat="1" ht="43.5" customHeight="1" x14ac:dyDescent="0.45">
      <c r="A92" s="172" t="s">
        <v>2</v>
      </c>
      <c r="B92" s="172" t="s">
        <v>3</v>
      </c>
      <c r="C92" s="174" t="s">
        <v>4</v>
      </c>
      <c r="D92" s="172" t="s">
        <v>5</v>
      </c>
      <c r="E92" s="172" t="s">
        <v>6</v>
      </c>
      <c r="F92" s="176" t="s">
        <v>7</v>
      </c>
      <c r="G92" s="177"/>
      <c r="H92" s="176" t="s">
        <v>8</v>
      </c>
      <c r="I92" s="177"/>
      <c r="J92" s="174" t="s">
        <v>9</v>
      </c>
      <c r="K92" s="176" t="s">
        <v>10</v>
      </c>
      <c r="L92" s="180"/>
      <c r="M92" s="180"/>
      <c r="N92" s="177"/>
    </row>
    <row r="93" spans="1:14" s="97" customFormat="1" ht="21" x14ac:dyDescent="0.45">
      <c r="A93" s="173"/>
      <c r="B93" s="173"/>
      <c r="C93" s="175"/>
      <c r="D93" s="173"/>
      <c r="E93" s="173"/>
      <c r="F93" s="178"/>
      <c r="G93" s="179"/>
      <c r="H93" s="178"/>
      <c r="I93" s="179"/>
      <c r="J93" s="175"/>
      <c r="K93" s="178"/>
      <c r="L93" s="181"/>
      <c r="M93" s="181"/>
      <c r="N93" s="179"/>
    </row>
    <row r="94" spans="1:14" x14ac:dyDescent="0.5">
      <c r="A94" s="51">
        <v>25</v>
      </c>
      <c r="B94" s="64" t="s">
        <v>335</v>
      </c>
      <c r="C94" s="50">
        <v>18000</v>
      </c>
      <c r="D94" s="50">
        <f>C94</f>
        <v>18000</v>
      </c>
      <c r="E94" s="51" t="s">
        <v>11</v>
      </c>
      <c r="F94" s="168" t="s">
        <v>360</v>
      </c>
      <c r="G94" s="167"/>
      <c r="H94" s="168" t="str">
        <f>F94</f>
        <v>นางสาวทองหยิบ   ธีรพงษ์</v>
      </c>
      <c r="I94" s="167"/>
      <c r="J94" s="51" t="s">
        <v>12</v>
      </c>
      <c r="K94" s="98" t="s">
        <v>13</v>
      </c>
      <c r="L94" s="103" t="str">
        <f>'ก.ค.68'!L10</f>
        <v>เลขที่</v>
      </c>
      <c r="M94" s="66">
        <v>277</v>
      </c>
      <c r="N94" s="55" t="str">
        <f>'ก.ค.68'!N46</f>
        <v>2568</v>
      </c>
    </row>
    <row r="95" spans="1:14" x14ac:dyDescent="0.5">
      <c r="A95" s="51"/>
      <c r="B95" s="56" t="s">
        <v>336</v>
      </c>
      <c r="C95" s="91"/>
      <c r="D95" s="58"/>
      <c r="E95" s="59"/>
      <c r="F95" s="60" t="s">
        <v>14</v>
      </c>
      <c r="G95" s="61">
        <f>D94</f>
        <v>18000</v>
      </c>
      <c r="H95" s="60" t="s">
        <v>15</v>
      </c>
      <c r="I95" s="61">
        <f>G95</f>
        <v>18000</v>
      </c>
      <c r="J95" s="51" t="s">
        <v>16</v>
      </c>
      <c r="K95" s="98">
        <v>1</v>
      </c>
      <c r="L95" s="169" t="str">
        <f>L8</f>
        <v>สิงหาคม</v>
      </c>
      <c r="M95" s="169"/>
      <c r="N95" s="62" t="str">
        <f>'ก.ค.68'!N11</f>
        <v>2568</v>
      </c>
    </row>
    <row r="96" spans="1:14" x14ac:dyDescent="0.5">
      <c r="A96" s="51"/>
      <c r="B96" s="67"/>
      <c r="C96" s="68"/>
      <c r="D96" s="67"/>
      <c r="E96" s="51"/>
      <c r="F96" s="69"/>
      <c r="G96" s="70"/>
      <c r="H96" s="69"/>
      <c r="I96" s="70"/>
      <c r="J96" s="71"/>
      <c r="N96" s="82"/>
    </row>
    <row r="97" spans="1:14" x14ac:dyDescent="0.5">
      <c r="A97" s="51">
        <v>26</v>
      </c>
      <c r="B97" s="64" t="s">
        <v>335</v>
      </c>
      <c r="C97" s="50">
        <v>26000</v>
      </c>
      <c r="D97" s="50">
        <f>C97</f>
        <v>26000</v>
      </c>
      <c r="E97" s="51" t="s">
        <v>11</v>
      </c>
      <c r="F97" s="168" t="s">
        <v>62</v>
      </c>
      <c r="G97" s="167"/>
      <c r="H97" s="168" t="str">
        <f>F97</f>
        <v>นายภาสกร  วรธรรมธนากร</v>
      </c>
      <c r="I97" s="167"/>
      <c r="J97" s="51" t="s">
        <v>12</v>
      </c>
      <c r="K97" s="98" t="s">
        <v>13</v>
      </c>
      <c r="L97" s="103" t="str">
        <f>'ก.ค.68'!L13</f>
        <v>เลขที่</v>
      </c>
      <c r="M97" s="66">
        <v>278</v>
      </c>
      <c r="N97" s="55" t="str">
        <f>'ก.ค.68'!N49</f>
        <v>2568</v>
      </c>
    </row>
    <row r="98" spans="1:14" x14ac:dyDescent="0.5">
      <c r="A98" s="51"/>
      <c r="B98" s="56" t="s">
        <v>336</v>
      </c>
      <c r="C98" s="91"/>
      <c r="D98" s="58"/>
      <c r="E98" s="59"/>
      <c r="F98" s="60" t="s">
        <v>14</v>
      </c>
      <c r="G98" s="61">
        <f>D97</f>
        <v>26000</v>
      </c>
      <c r="H98" s="60" t="s">
        <v>15</v>
      </c>
      <c r="I98" s="61">
        <f>G98</f>
        <v>26000</v>
      </c>
      <c r="J98" s="51" t="s">
        <v>16</v>
      </c>
      <c r="K98" s="98">
        <v>1</v>
      </c>
      <c r="L98" s="169" t="str">
        <f>L8</f>
        <v>สิงหาคม</v>
      </c>
      <c r="M98" s="169"/>
      <c r="N98" s="62" t="str">
        <f>'ก.ค.68'!N14</f>
        <v>2568</v>
      </c>
    </row>
    <row r="99" spans="1:14" x14ac:dyDescent="0.5">
      <c r="A99" s="51"/>
      <c r="B99" s="56"/>
      <c r="C99" s="91"/>
      <c r="D99" s="58"/>
      <c r="E99" s="59"/>
      <c r="F99" s="60"/>
      <c r="G99" s="61"/>
      <c r="H99" s="60"/>
      <c r="I99" s="61"/>
      <c r="J99" s="51"/>
      <c r="K99" s="98"/>
      <c r="L99" s="66"/>
      <c r="M99" s="66"/>
      <c r="N99" s="62"/>
    </row>
    <row r="100" spans="1:14" x14ac:dyDescent="0.5">
      <c r="A100" s="48">
        <v>27</v>
      </c>
      <c r="B100" s="64" t="s">
        <v>335</v>
      </c>
      <c r="C100" s="50">
        <v>22000</v>
      </c>
      <c r="D100" s="50">
        <f>C100</f>
        <v>22000</v>
      </c>
      <c r="E100" s="51" t="s">
        <v>11</v>
      </c>
      <c r="F100" s="168" t="s">
        <v>64</v>
      </c>
      <c r="G100" s="167"/>
      <c r="H100" s="168" t="str">
        <f>F100</f>
        <v>นายจำลอง  มงคลนาม</v>
      </c>
      <c r="I100" s="167"/>
      <c r="J100" s="51" t="s">
        <v>12</v>
      </c>
      <c r="K100" s="98" t="s">
        <v>13</v>
      </c>
      <c r="L100" s="103" t="str">
        <f>'ก.ค.68'!L16</f>
        <v>เลขที่</v>
      </c>
      <c r="M100" s="66">
        <v>279</v>
      </c>
      <c r="N100" s="55" t="str">
        <f>'ก.ค.68'!N52</f>
        <v>2568</v>
      </c>
    </row>
    <row r="101" spans="1:14" x14ac:dyDescent="0.5">
      <c r="A101" s="48"/>
      <c r="B101" s="56" t="s">
        <v>336</v>
      </c>
      <c r="C101" s="91"/>
      <c r="D101" s="58"/>
      <c r="E101" s="59"/>
      <c r="F101" s="60" t="s">
        <v>14</v>
      </c>
      <c r="G101" s="61">
        <f>D100</f>
        <v>22000</v>
      </c>
      <c r="H101" s="60" t="s">
        <v>15</v>
      </c>
      <c r="I101" s="61">
        <f>G101</f>
        <v>22000</v>
      </c>
      <c r="J101" s="51" t="s">
        <v>16</v>
      </c>
      <c r="K101" s="98">
        <v>1</v>
      </c>
      <c r="L101" s="169" t="str">
        <f>L8</f>
        <v>สิงหาคม</v>
      </c>
      <c r="M101" s="169"/>
      <c r="N101" s="62" t="str">
        <f>'ก.ค.68'!N17</f>
        <v>2568</v>
      </c>
    </row>
    <row r="102" spans="1:14" x14ac:dyDescent="0.5">
      <c r="A102" s="51"/>
      <c r="B102" s="58"/>
      <c r="C102" s="57"/>
      <c r="D102" s="58"/>
      <c r="E102" s="59"/>
      <c r="F102" s="54"/>
      <c r="G102" s="53"/>
      <c r="H102" s="54"/>
      <c r="I102" s="53"/>
      <c r="J102" s="71"/>
      <c r="K102" s="69"/>
      <c r="L102" s="101"/>
      <c r="M102" s="101"/>
      <c r="N102" s="102"/>
    </row>
    <row r="103" spans="1:14" x14ac:dyDescent="0.5">
      <c r="A103" s="48">
        <v>28</v>
      </c>
      <c r="B103" s="64" t="s">
        <v>335</v>
      </c>
      <c r="C103" s="50">
        <v>18000</v>
      </c>
      <c r="D103" s="50">
        <f>C103</f>
        <v>18000</v>
      </c>
      <c r="E103" s="51" t="s">
        <v>11</v>
      </c>
      <c r="F103" s="168" t="s">
        <v>65</v>
      </c>
      <c r="G103" s="167"/>
      <c r="H103" s="168" t="str">
        <f>F103</f>
        <v>นายสุชาติ  พึ่งใจ</v>
      </c>
      <c r="I103" s="167"/>
      <c r="J103" s="51" t="s">
        <v>12</v>
      </c>
      <c r="K103" s="98" t="s">
        <v>13</v>
      </c>
      <c r="L103" s="103" t="str">
        <f>'ก.ค.68'!L19</f>
        <v>เลขที่</v>
      </c>
      <c r="M103" s="66">
        <v>280</v>
      </c>
      <c r="N103" s="55" t="str">
        <f>'ก.ค.68'!N55</f>
        <v>2568</v>
      </c>
    </row>
    <row r="104" spans="1:14" x14ac:dyDescent="0.5">
      <c r="A104" s="78"/>
      <c r="B104" s="56" t="s">
        <v>336</v>
      </c>
      <c r="C104" s="91"/>
      <c r="D104" s="58"/>
      <c r="E104" s="59"/>
      <c r="F104" s="60" t="s">
        <v>14</v>
      </c>
      <c r="G104" s="61">
        <f>D103</f>
        <v>18000</v>
      </c>
      <c r="H104" s="60" t="s">
        <v>15</v>
      </c>
      <c r="I104" s="61">
        <f>G104</f>
        <v>18000</v>
      </c>
      <c r="J104" s="51" t="s">
        <v>16</v>
      </c>
      <c r="K104" s="98">
        <v>1</v>
      </c>
      <c r="L104" s="169" t="str">
        <f>L8</f>
        <v>สิงหาคม</v>
      </c>
      <c r="M104" s="169"/>
      <c r="N104" s="62" t="str">
        <f>'ก.ค.68'!N20</f>
        <v>2568</v>
      </c>
    </row>
    <row r="105" spans="1:14" x14ac:dyDescent="0.5">
      <c r="A105" s="48"/>
      <c r="B105" s="67"/>
      <c r="C105" s="68"/>
      <c r="D105" s="67"/>
      <c r="E105" s="51"/>
      <c r="F105" s="69"/>
      <c r="G105" s="70"/>
      <c r="H105" s="69"/>
      <c r="I105" s="70"/>
      <c r="J105" s="58"/>
      <c r="N105" s="82"/>
    </row>
    <row r="106" spans="1:14" x14ac:dyDescent="0.5">
      <c r="A106" s="48">
        <v>29</v>
      </c>
      <c r="B106" s="64" t="s">
        <v>335</v>
      </c>
      <c r="C106" s="50">
        <v>28000</v>
      </c>
      <c r="D106" s="50">
        <f>C106</f>
        <v>28000</v>
      </c>
      <c r="E106" s="51" t="s">
        <v>11</v>
      </c>
      <c r="F106" s="168" t="s">
        <v>66</v>
      </c>
      <c r="G106" s="167"/>
      <c r="H106" s="168" t="str">
        <f>F106</f>
        <v>นางนงเยาว์  พันธุ์เณร</v>
      </c>
      <c r="I106" s="167"/>
      <c r="J106" s="51" t="s">
        <v>12</v>
      </c>
      <c r="K106" s="98" t="s">
        <v>13</v>
      </c>
      <c r="L106" s="103" t="str">
        <f>'ก.ค.68'!L22</f>
        <v>เลขที่</v>
      </c>
      <c r="M106" s="66">
        <v>281</v>
      </c>
      <c r="N106" s="55" t="str">
        <f>'ก.ค.68'!N58</f>
        <v>2568</v>
      </c>
    </row>
    <row r="107" spans="1:14" x14ac:dyDescent="0.5">
      <c r="A107" s="51"/>
      <c r="B107" s="56" t="s">
        <v>336</v>
      </c>
      <c r="C107" s="91"/>
      <c r="D107" s="58"/>
      <c r="E107" s="59"/>
      <c r="F107" s="60" t="s">
        <v>14</v>
      </c>
      <c r="G107" s="61">
        <f>D106</f>
        <v>28000</v>
      </c>
      <c r="H107" s="60" t="s">
        <v>15</v>
      </c>
      <c r="I107" s="61">
        <f>G107</f>
        <v>28000</v>
      </c>
      <c r="J107" s="51" t="s">
        <v>16</v>
      </c>
      <c r="K107" s="98">
        <v>1</v>
      </c>
      <c r="L107" s="169" t="str">
        <f>L8</f>
        <v>สิงหาคม</v>
      </c>
      <c r="M107" s="169"/>
      <c r="N107" s="62" t="str">
        <f>'ก.ค.68'!N23</f>
        <v>2568</v>
      </c>
    </row>
    <row r="108" spans="1:14" x14ac:dyDescent="0.5">
      <c r="A108" s="5"/>
      <c r="B108" s="64"/>
      <c r="C108" s="50"/>
      <c r="D108" s="50"/>
      <c r="E108" s="51"/>
      <c r="F108" s="54"/>
      <c r="G108" s="63"/>
      <c r="H108" s="54"/>
      <c r="I108" s="53"/>
      <c r="J108" s="71"/>
      <c r="N108" s="82"/>
    </row>
    <row r="109" spans="1:14" x14ac:dyDescent="0.5">
      <c r="A109" s="5">
        <v>30</v>
      </c>
      <c r="B109" s="64" t="s">
        <v>335</v>
      </c>
      <c r="C109" s="50">
        <v>30000</v>
      </c>
      <c r="D109" s="50">
        <f>C109</f>
        <v>30000</v>
      </c>
      <c r="E109" s="51" t="s">
        <v>11</v>
      </c>
      <c r="F109" s="168" t="s">
        <v>67</v>
      </c>
      <c r="G109" s="167"/>
      <c r="H109" s="168" t="str">
        <f>F109</f>
        <v>นางสาวอรพิน  ปัญญาสิงห์</v>
      </c>
      <c r="I109" s="167"/>
      <c r="J109" s="51" t="s">
        <v>12</v>
      </c>
      <c r="K109" s="98" t="s">
        <v>13</v>
      </c>
      <c r="L109" s="103" t="str">
        <f>'ก.ค.68'!L25</f>
        <v>เลขที่</v>
      </c>
      <c r="M109" s="66">
        <v>282</v>
      </c>
      <c r="N109" s="55" t="str">
        <f>'ก.ค.68'!N66</f>
        <v>2568</v>
      </c>
    </row>
    <row r="110" spans="1:14" x14ac:dyDescent="0.5">
      <c r="A110" s="51"/>
      <c r="B110" s="56" t="s">
        <v>336</v>
      </c>
      <c r="C110" s="91"/>
      <c r="D110" s="58"/>
      <c r="E110" s="59"/>
      <c r="F110" s="60" t="s">
        <v>14</v>
      </c>
      <c r="G110" s="61">
        <f>D109</f>
        <v>30000</v>
      </c>
      <c r="H110" s="60" t="s">
        <v>15</v>
      </c>
      <c r="I110" s="61">
        <f>G110</f>
        <v>30000</v>
      </c>
      <c r="J110" s="51" t="s">
        <v>16</v>
      </c>
      <c r="K110" s="98">
        <v>1</v>
      </c>
      <c r="L110" s="169" t="str">
        <f>L8</f>
        <v>สิงหาคม</v>
      </c>
      <c r="M110" s="169"/>
      <c r="N110" s="62" t="str">
        <f>'ก.ค.68'!N26</f>
        <v>2568</v>
      </c>
    </row>
    <row r="111" spans="1:14" x14ac:dyDescent="0.5">
      <c r="A111" s="51"/>
      <c r="B111" s="67"/>
      <c r="C111" s="68"/>
      <c r="D111" s="67"/>
      <c r="E111" s="51"/>
      <c r="F111" s="69"/>
      <c r="G111" s="70"/>
      <c r="H111" s="69"/>
      <c r="I111" s="70"/>
      <c r="J111" s="71"/>
      <c r="K111" s="69"/>
      <c r="L111" s="101"/>
      <c r="M111" s="101"/>
      <c r="N111" s="102"/>
    </row>
    <row r="112" spans="1:14" x14ac:dyDescent="0.5">
      <c r="A112" s="51">
        <v>31</v>
      </c>
      <c r="B112" s="64" t="s">
        <v>335</v>
      </c>
      <c r="C112" s="50">
        <v>26000</v>
      </c>
      <c r="D112" s="50">
        <f>C112</f>
        <v>26000</v>
      </c>
      <c r="E112" s="51" t="s">
        <v>11</v>
      </c>
      <c r="F112" s="168" t="s">
        <v>68</v>
      </c>
      <c r="G112" s="167"/>
      <c r="H112" s="168" t="str">
        <f>F112</f>
        <v>นางสาวอภิฌาพร  จุงใจ</v>
      </c>
      <c r="I112" s="167"/>
      <c r="J112" s="51" t="s">
        <v>12</v>
      </c>
      <c r="K112" s="98" t="s">
        <v>13</v>
      </c>
      <c r="L112" s="103" t="str">
        <f>'ก.ค.68'!L71</f>
        <v>เลขที่</v>
      </c>
      <c r="M112" s="66">
        <v>283</v>
      </c>
      <c r="N112" s="55" t="str">
        <f>'ก.ค.68'!N71</f>
        <v>/2568</v>
      </c>
    </row>
    <row r="113" spans="1:14" x14ac:dyDescent="0.5">
      <c r="A113" s="48"/>
      <c r="B113" s="56" t="s">
        <v>336</v>
      </c>
      <c r="C113" s="91"/>
      <c r="D113" s="58"/>
      <c r="E113" s="59"/>
      <c r="F113" s="60" t="s">
        <v>14</v>
      </c>
      <c r="G113" s="61">
        <f>D112</f>
        <v>26000</v>
      </c>
      <c r="H113" s="60" t="s">
        <v>15</v>
      </c>
      <c r="I113" s="61">
        <f>G113</f>
        <v>26000</v>
      </c>
      <c r="J113" s="51" t="s">
        <v>16</v>
      </c>
      <c r="K113" s="98">
        <v>1</v>
      </c>
      <c r="L113" s="169" t="str">
        <f>L8</f>
        <v>สิงหาคม</v>
      </c>
      <c r="M113" s="169"/>
      <c r="N113" s="62" t="str">
        <f>'ก.ค.68'!N8</f>
        <v>2568</v>
      </c>
    </row>
    <row r="114" spans="1:14" x14ac:dyDescent="0.5">
      <c r="A114" s="51"/>
      <c r="B114" s="67"/>
      <c r="C114" s="68"/>
      <c r="D114" s="67"/>
      <c r="E114" s="51"/>
      <c r="F114" s="69"/>
      <c r="G114" s="70"/>
      <c r="H114" s="69"/>
      <c r="I114" s="70"/>
      <c r="J114" s="58"/>
      <c r="K114" s="69"/>
      <c r="L114" s="101"/>
      <c r="M114" s="101"/>
      <c r="N114" s="102"/>
    </row>
    <row r="115" spans="1:14" x14ac:dyDescent="0.5">
      <c r="A115" s="51">
        <v>32</v>
      </c>
      <c r="B115" s="64" t="s">
        <v>335</v>
      </c>
      <c r="C115" s="50">
        <v>30000</v>
      </c>
      <c r="D115" s="50">
        <f>C115</f>
        <v>30000</v>
      </c>
      <c r="E115" s="51" t="s">
        <v>11</v>
      </c>
      <c r="F115" s="168" t="s">
        <v>69</v>
      </c>
      <c r="G115" s="167"/>
      <c r="H115" s="168" t="str">
        <f>F115</f>
        <v>นางสาวณัฐณี  เอกตระกูล</v>
      </c>
      <c r="I115" s="167"/>
      <c r="J115" s="51" t="s">
        <v>12</v>
      </c>
      <c r="K115" s="98" t="s">
        <v>13</v>
      </c>
      <c r="L115" s="103">
        <f>'ก.ค.68'!M7</f>
        <v>116</v>
      </c>
      <c r="M115" s="66">
        <v>284</v>
      </c>
      <c r="N115" s="55" t="str">
        <f>'ส.ค.68'!N86</f>
        <v>2568</v>
      </c>
    </row>
    <row r="116" spans="1:14" x14ac:dyDescent="0.5">
      <c r="A116" s="108"/>
      <c r="B116" s="56" t="s">
        <v>336</v>
      </c>
      <c r="C116" s="91"/>
      <c r="D116" s="58"/>
      <c r="E116" s="59"/>
      <c r="F116" s="60" t="s">
        <v>14</v>
      </c>
      <c r="G116" s="61">
        <f>D115</f>
        <v>30000</v>
      </c>
      <c r="H116" s="60" t="s">
        <v>15</v>
      </c>
      <c r="I116" s="61">
        <f>G116</f>
        <v>30000</v>
      </c>
      <c r="J116" s="51" t="s">
        <v>16</v>
      </c>
      <c r="K116" s="98">
        <v>1</v>
      </c>
      <c r="L116" s="169" t="str">
        <f>L8</f>
        <v>สิงหาคม</v>
      </c>
      <c r="M116" s="169"/>
      <c r="N116" s="62" t="str">
        <f>'ก.ค.68'!N39</f>
        <v>/2568</v>
      </c>
    </row>
    <row r="117" spans="1:14" s="96" customFormat="1" x14ac:dyDescent="0.5">
      <c r="A117" s="170" t="s">
        <v>0</v>
      </c>
      <c r="B117" s="170"/>
      <c r="C117" s="170"/>
      <c r="D117" s="170"/>
      <c r="E117" s="170"/>
      <c r="F117" s="170"/>
      <c r="G117" s="170"/>
      <c r="H117" s="170"/>
      <c r="I117" s="170"/>
      <c r="J117" s="170"/>
      <c r="K117" s="170"/>
      <c r="L117" s="170"/>
      <c r="M117" s="170"/>
      <c r="N117" s="170"/>
    </row>
    <row r="118" spans="1:14" s="96" customFormat="1" x14ac:dyDescent="0.5">
      <c r="A118" s="171" t="s">
        <v>469</v>
      </c>
      <c r="B118" s="171"/>
      <c r="C118" s="171"/>
      <c r="D118" s="171"/>
      <c r="E118" s="171"/>
      <c r="F118" s="171"/>
      <c r="G118" s="171"/>
      <c r="H118" s="171"/>
      <c r="I118" s="171"/>
      <c r="J118" s="171"/>
      <c r="K118" s="171"/>
      <c r="L118" s="171"/>
      <c r="M118" s="171"/>
      <c r="N118" s="171"/>
    </row>
    <row r="119" spans="1:14" s="96" customFormat="1" x14ac:dyDescent="0.5">
      <c r="A119" s="171" t="s">
        <v>1</v>
      </c>
      <c r="B119" s="171"/>
      <c r="C119" s="171"/>
      <c r="D119" s="171"/>
      <c r="E119" s="171"/>
      <c r="F119" s="171"/>
      <c r="G119" s="171"/>
      <c r="H119" s="171"/>
      <c r="I119" s="171"/>
      <c r="J119" s="171"/>
      <c r="K119" s="171"/>
      <c r="L119" s="171"/>
      <c r="M119" s="171"/>
      <c r="N119" s="171"/>
    </row>
    <row r="120" spans="1:14" s="96" customFormat="1" x14ac:dyDescent="0.5">
      <c r="A120" s="171" t="s">
        <v>489</v>
      </c>
      <c r="B120" s="171"/>
      <c r="C120" s="171"/>
      <c r="D120" s="171"/>
      <c r="E120" s="171"/>
      <c r="F120" s="171"/>
      <c r="G120" s="171"/>
      <c r="H120" s="171"/>
      <c r="I120" s="171"/>
      <c r="J120" s="171"/>
      <c r="K120" s="171"/>
      <c r="L120" s="171"/>
      <c r="M120" s="171"/>
      <c r="N120" s="171"/>
    </row>
    <row r="121" spans="1:14" s="97" customFormat="1" ht="43.5" customHeight="1" x14ac:dyDescent="0.45">
      <c r="A121" s="172" t="s">
        <v>2</v>
      </c>
      <c r="B121" s="172" t="s">
        <v>3</v>
      </c>
      <c r="C121" s="174" t="s">
        <v>4</v>
      </c>
      <c r="D121" s="172" t="s">
        <v>5</v>
      </c>
      <c r="E121" s="172" t="s">
        <v>6</v>
      </c>
      <c r="F121" s="176" t="s">
        <v>7</v>
      </c>
      <c r="G121" s="177"/>
      <c r="H121" s="176" t="s">
        <v>8</v>
      </c>
      <c r="I121" s="177"/>
      <c r="J121" s="174" t="s">
        <v>9</v>
      </c>
      <c r="K121" s="176" t="s">
        <v>10</v>
      </c>
      <c r="L121" s="180"/>
      <c r="M121" s="180"/>
      <c r="N121" s="177"/>
    </row>
    <row r="122" spans="1:14" s="97" customFormat="1" ht="21" x14ac:dyDescent="0.45">
      <c r="A122" s="173"/>
      <c r="B122" s="173"/>
      <c r="C122" s="175"/>
      <c r="D122" s="173"/>
      <c r="E122" s="173"/>
      <c r="F122" s="178"/>
      <c r="G122" s="179"/>
      <c r="H122" s="178"/>
      <c r="I122" s="179"/>
      <c r="J122" s="175"/>
      <c r="K122" s="178"/>
      <c r="L122" s="181"/>
      <c r="M122" s="181"/>
      <c r="N122" s="179"/>
    </row>
    <row r="123" spans="1:14" x14ac:dyDescent="0.5">
      <c r="A123" s="51">
        <v>33</v>
      </c>
      <c r="B123" s="64" t="s">
        <v>335</v>
      </c>
      <c r="C123" s="50">
        <v>30000</v>
      </c>
      <c r="D123" s="50">
        <f>C123</f>
        <v>30000</v>
      </c>
      <c r="E123" s="51" t="s">
        <v>11</v>
      </c>
      <c r="F123" s="168" t="s">
        <v>28</v>
      </c>
      <c r="G123" s="167"/>
      <c r="H123" s="168" t="str">
        <f>F123</f>
        <v>นางสาวนพเก้า  ทรงศิริ</v>
      </c>
      <c r="I123" s="167"/>
      <c r="J123" s="51" t="s">
        <v>12</v>
      </c>
      <c r="K123" s="98" t="s">
        <v>18</v>
      </c>
      <c r="L123" s="103" t="str">
        <f>'ก.ค.68'!L7</f>
        <v>เลขที่</v>
      </c>
      <c r="M123" s="66">
        <v>285</v>
      </c>
      <c r="N123" s="55" t="str">
        <f>'ก.ค.68'!N7</f>
        <v>/2568</v>
      </c>
    </row>
    <row r="124" spans="1:14" x14ac:dyDescent="0.5">
      <c r="A124" s="51"/>
      <c r="B124" s="56" t="s">
        <v>336</v>
      </c>
      <c r="C124" s="91"/>
      <c r="D124" s="58"/>
      <c r="E124" s="59"/>
      <c r="F124" s="60" t="s">
        <v>14</v>
      </c>
      <c r="G124" s="61">
        <f>D123</f>
        <v>30000</v>
      </c>
      <c r="H124" s="60" t="s">
        <v>15</v>
      </c>
      <c r="I124" s="61">
        <f>G124</f>
        <v>30000</v>
      </c>
      <c r="J124" s="53" t="s">
        <v>16</v>
      </c>
      <c r="K124" s="98">
        <v>1</v>
      </c>
      <c r="L124" s="169" t="str">
        <f>L8</f>
        <v>สิงหาคม</v>
      </c>
      <c r="M124" s="169"/>
      <c r="N124" s="62" t="str">
        <f>'ก.ค.68'!N8</f>
        <v>2568</v>
      </c>
    </row>
    <row r="125" spans="1:14" x14ac:dyDescent="0.5">
      <c r="A125" s="51"/>
      <c r="B125" s="64"/>
      <c r="C125" s="105"/>
      <c r="D125" s="105"/>
      <c r="E125" s="51"/>
      <c r="F125" s="54"/>
      <c r="G125" s="53"/>
      <c r="H125" s="54"/>
      <c r="I125" s="53"/>
      <c r="J125" s="112"/>
      <c r="K125" s="81"/>
      <c r="N125" s="82"/>
    </row>
    <row r="126" spans="1:14" x14ac:dyDescent="0.5">
      <c r="A126" s="51">
        <v>34</v>
      </c>
      <c r="B126" s="64" t="s">
        <v>335</v>
      </c>
      <c r="C126" s="50">
        <v>30000</v>
      </c>
      <c r="D126" s="50">
        <f>C126</f>
        <v>30000</v>
      </c>
      <c r="E126" s="51" t="s">
        <v>11</v>
      </c>
      <c r="F126" s="168" t="s">
        <v>70</v>
      </c>
      <c r="G126" s="167"/>
      <c r="H126" s="168" t="str">
        <f>F126</f>
        <v>นางสาววัลวิภา  ฉายแสง</v>
      </c>
      <c r="I126" s="167"/>
      <c r="J126" s="51" t="s">
        <v>12</v>
      </c>
      <c r="K126" s="98" t="s">
        <v>13</v>
      </c>
      <c r="L126" s="103" t="str">
        <f>'ส.ค.68'!L123</f>
        <v>เลขที่</v>
      </c>
      <c r="M126" s="66">
        <v>286</v>
      </c>
      <c r="N126" s="55" t="str">
        <f>'ส.ค.68'!N123</f>
        <v>/2568</v>
      </c>
    </row>
    <row r="127" spans="1:14" x14ac:dyDescent="0.5">
      <c r="A127" s="51"/>
      <c r="B127" s="56" t="s">
        <v>336</v>
      </c>
      <c r="C127" s="91"/>
      <c r="D127" s="58"/>
      <c r="E127" s="59"/>
      <c r="F127" s="60" t="s">
        <v>14</v>
      </c>
      <c r="G127" s="61">
        <f>D126</f>
        <v>30000</v>
      </c>
      <c r="H127" s="60" t="s">
        <v>15</v>
      </c>
      <c r="I127" s="61">
        <f>G127</f>
        <v>30000</v>
      </c>
      <c r="J127" s="51" t="s">
        <v>16</v>
      </c>
      <c r="K127" s="98">
        <v>1</v>
      </c>
      <c r="L127" s="169" t="str">
        <f>'ส.ค.68'!L124</f>
        <v>สิงหาคม</v>
      </c>
      <c r="M127" s="169"/>
      <c r="N127" s="62" t="str">
        <f>'ก.ค.68'!N8</f>
        <v>2568</v>
      </c>
    </row>
    <row r="128" spans="1:14" x14ac:dyDescent="0.5">
      <c r="A128" s="51"/>
      <c r="B128" s="58"/>
      <c r="C128" s="50"/>
      <c r="D128" s="50"/>
      <c r="E128" s="51"/>
      <c r="F128" s="84"/>
      <c r="G128" s="85"/>
      <c r="H128" s="54"/>
      <c r="I128" s="53"/>
      <c r="J128" s="58"/>
      <c r="K128" s="69"/>
      <c r="L128" s="101"/>
      <c r="M128" s="101"/>
      <c r="N128" s="102"/>
    </row>
    <row r="129" spans="1:14" x14ac:dyDescent="0.5">
      <c r="A129" s="51">
        <v>35</v>
      </c>
      <c r="B129" s="64" t="s">
        <v>335</v>
      </c>
      <c r="C129" s="50">
        <v>30000</v>
      </c>
      <c r="D129" s="50">
        <f>C129</f>
        <v>30000</v>
      </c>
      <c r="E129" s="51" t="s">
        <v>11</v>
      </c>
      <c r="F129" s="168" t="s">
        <v>71</v>
      </c>
      <c r="G129" s="167"/>
      <c r="H129" s="168" t="str">
        <f>F129</f>
        <v>นายแสนปิติ  จันแทน</v>
      </c>
      <c r="I129" s="167"/>
      <c r="J129" s="51" t="s">
        <v>12</v>
      </c>
      <c r="K129" s="98" t="s">
        <v>13</v>
      </c>
      <c r="L129" s="103" t="str">
        <f>L126</f>
        <v>เลขที่</v>
      </c>
      <c r="M129" s="66">
        <v>287</v>
      </c>
      <c r="N129" s="55" t="str">
        <f>N126</f>
        <v>/2568</v>
      </c>
    </row>
    <row r="130" spans="1:14" x14ac:dyDescent="0.5">
      <c r="A130" s="51"/>
      <c r="B130" s="56" t="s">
        <v>336</v>
      </c>
      <c r="C130" s="91"/>
      <c r="D130" s="58"/>
      <c r="E130" s="59"/>
      <c r="F130" s="60" t="s">
        <v>14</v>
      </c>
      <c r="G130" s="61">
        <f>D129</f>
        <v>30000</v>
      </c>
      <c r="H130" s="60" t="s">
        <v>15</v>
      </c>
      <c r="I130" s="61">
        <f>G130</f>
        <v>30000</v>
      </c>
      <c r="J130" s="51" t="s">
        <v>16</v>
      </c>
      <c r="K130" s="98">
        <v>1</v>
      </c>
      <c r="L130" s="169" t="str">
        <f>L127</f>
        <v>สิงหาคม</v>
      </c>
      <c r="M130" s="169"/>
      <c r="N130" s="62" t="str">
        <f>'ก.ค.68'!N8</f>
        <v>2568</v>
      </c>
    </row>
    <row r="131" spans="1:14" x14ac:dyDescent="0.5">
      <c r="A131" s="51"/>
      <c r="B131" s="56"/>
      <c r="C131" s="91"/>
      <c r="D131" s="58"/>
      <c r="E131" s="59"/>
      <c r="F131" s="60"/>
      <c r="G131" s="61"/>
      <c r="H131" s="60"/>
      <c r="I131" s="61"/>
      <c r="J131" s="51"/>
      <c r="K131" s="98"/>
      <c r="L131" s="66"/>
      <c r="M131" s="66"/>
      <c r="N131" s="62"/>
    </row>
    <row r="132" spans="1:14" x14ac:dyDescent="0.5">
      <c r="A132" s="48">
        <v>36</v>
      </c>
      <c r="B132" s="64" t="s">
        <v>335</v>
      </c>
      <c r="C132" s="50">
        <v>30000</v>
      </c>
      <c r="D132" s="50">
        <f>C132</f>
        <v>30000</v>
      </c>
      <c r="E132" s="51" t="s">
        <v>11</v>
      </c>
      <c r="F132" s="168" t="s">
        <v>226</v>
      </c>
      <c r="G132" s="167"/>
      <c r="H132" s="168" t="str">
        <f>F132</f>
        <v xml:space="preserve">นางสาวชนาภา  พวงศิริ </v>
      </c>
      <c r="I132" s="167"/>
      <c r="J132" s="51" t="s">
        <v>12</v>
      </c>
      <c r="K132" s="98" t="s">
        <v>13</v>
      </c>
      <c r="L132" s="103" t="str">
        <f>'ส.ค.68'!L129</f>
        <v>เลขที่</v>
      </c>
      <c r="M132" s="66">
        <v>288</v>
      </c>
      <c r="N132" s="55" t="str">
        <f>'ส.ค.68'!N129</f>
        <v>/2568</v>
      </c>
    </row>
    <row r="133" spans="1:14" x14ac:dyDescent="0.5">
      <c r="A133" s="48"/>
      <c r="B133" s="56" t="s">
        <v>336</v>
      </c>
      <c r="C133" s="91"/>
      <c r="D133" s="58"/>
      <c r="E133" s="59"/>
      <c r="F133" s="60" t="s">
        <v>14</v>
      </c>
      <c r="G133" s="61">
        <f>D132</f>
        <v>30000</v>
      </c>
      <c r="H133" s="60" t="s">
        <v>15</v>
      </c>
      <c r="I133" s="61">
        <f>G133</f>
        <v>30000</v>
      </c>
      <c r="J133" s="51" t="s">
        <v>16</v>
      </c>
      <c r="K133" s="98">
        <v>1</v>
      </c>
      <c r="L133" s="169" t="str">
        <f>'ส.ค.68'!L130</f>
        <v>สิงหาคม</v>
      </c>
      <c r="M133" s="169"/>
      <c r="N133" s="62" t="str">
        <f>'ก.ค.68'!N11</f>
        <v>2568</v>
      </c>
    </row>
    <row r="134" spans="1:14" x14ac:dyDescent="0.5">
      <c r="A134" s="48"/>
      <c r="B134" s="58"/>
      <c r="C134" s="57"/>
      <c r="D134" s="58"/>
      <c r="E134" s="59"/>
      <c r="F134" s="54"/>
      <c r="G134" s="53"/>
      <c r="H134" s="54"/>
      <c r="I134" s="53"/>
      <c r="J134" s="21"/>
      <c r="K134" s="54"/>
      <c r="L134" s="72"/>
      <c r="M134" s="72"/>
      <c r="N134" s="106"/>
    </row>
    <row r="135" spans="1:14" x14ac:dyDescent="0.5">
      <c r="A135" s="51">
        <v>37</v>
      </c>
      <c r="B135" s="64" t="s">
        <v>335</v>
      </c>
      <c r="C135" s="50">
        <v>30000</v>
      </c>
      <c r="D135" s="50">
        <f>C135</f>
        <v>30000</v>
      </c>
      <c r="E135" s="51" t="s">
        <v>11</v>
      </c>
      <c r="F135" s="168" t="s">
        <v>227</v>
      </c>
      <c r="G135" s="167"/>
      <c r="H135" s="168" t="str">
        <f>F135</f>
        <v>นายพิริยะ ธะนีรมย์</v>
      </c>
      <c r="I135" s="167"/>
      <c r="J135" s="51" t="s">
        <v>12</v>
      </c>
      <c r="K135" s="98" t="s">
        <v>13</v>
      </c>
      <c r="L135" s="103" t="str">
        <f>L132</f>
        <v>เลขที่</v>
      </c>
      <c r="M135" s="66">
        <v>289</v>
      </c>
      <c r="N135" s="55" t="str">
        <f>N132</f>
        <v>/2568</v>
      </c>
    </row>
    <row r="136" spans="1:14" x14ac:dyDescent="0.5">
      <c r="A136" s="34"/>
      <c r="B136" s="56" t="s">
        <v>336</v>
      </c>
      <c r="C136" s="91"/>
      <c r="D136" s="58"/>
      <c r="E136" s="51"/>
      <c r="F136" s="60" t="s">
        <v>14</v>
      </c>
      <c r="G136" s="61">
        <f>D135</f>
        <v>30000</v>
      </c>
      <c r="H136" s="77" t="s">
        <v>15</v>
      </c>
      <c r="I136" s="61">
        <f>G136</f>
        <v>30000</v>
      </c>
      <c r="J136" s="51" t="s">
        <v>16</v>
      </c>
      <c r="K136" s="98">
        <v>1</v>
      </c>
      <c r="L136" s="169" t="str">
        <f>L133</f>
        <v>สิงหาคม</v>
      </c>
      <c r="M136" s="169"/>
      <c r="N136" s="62" t="str">
        <f>'ก.ค.68'!N14</f>
        <v>2568</v>
      </c>
    </row>
    <row r="137" spans="1:14" x14ac:dyDescent="0.5">
      <c r="A137" s="48"/>
      <c r="B137" s="109"/>
      <c r="C137" s="110"/>
      <c r="D137" s="109"/>
      <c r="E137" s="34"/>
      <c r="F137" s="111"/>
      <c r="G137" s="112"/>
      <c r="H137" s="113"/>
      <c r="I137" s="112"/>
      <c r="J137" s="109"/>
      <c r="K137" s="81"/>
      <c r="N137" s="82"/>
    </row>
    <row r="138" spans="1:14" ht="21" customHeight="1" x14ac:dyDescent="0.5">
      <c r="A138" s="51">
        <v>38</v>
      </c>
      <c r="B138" s="64" t="s">
        <v>335</v>
      </c>
      <c r="C138" s="50">
        <v>30000</v>
      </c>
      <c r="D138" s="50">
        <f>C138</f>
        <v>30000</v>
      </c>
      <c r="E138" s="51" t="s">
        <v>11</v>
      </c>
      <c r="F138" s="210" t="s">
        <v>29</v>
      </c>
      <c r="G138" s="210"/>
      <c r="H138" s="210" t="str">
        <f>F138</f>
        <v>นายอานนท์ กระจกภาพ</v>
      </c>
      <c r="I138" s="210"/>
      <c r="J138" s="51" t="s">
        <v>12</v>
      </c>
      <c r="K138" s="98" t="s">
        <v>13</v>
      </c>
      <c r="L138" s="103" t="str">
        <f>L135</f>
        <v>เลขที่</v>
      </c>
      <c r="M138" s="66">
        <v>290</v>
      </c>
      <c r="N138" s="55" t="str">
        <f>N135</f>
        <v>/2568</v>
      </c>
    </row>
    <row r="139" spans="1:14" x14ac:dyDescent="0.5">
      <c r="A139" s="34"/>
      <c r="B139" s="56" t="s">
        <v>336</v>
      </c>
      <c r="C139" s="91"/>
      <c r="D139" s="58"/>
      <c r="E139" s="59"/>
      <c r="F139" s="60" t="s">
        <v>14</v>
      </c>
      <c r="G139" s="61">
        <f>D138</f>
        <v>30000</v>
      </c>
      <c r="H139" s="60" t="s">
        <v>15</v>
      </c>
      <c r="I139" s="61">
        <f>G139</f>
        <v>30000</v>
      </c>
      <c r="J139" s="51" t="s">
        <v>16</v>
      </c>
      <c r="K139" s="98">
        <v>1</v>
      </c>
      <c r="L139" s="169" t="str">
        <f>L136</f>
        <v>สิงหาคม</v>
      </c>
      <c r="M139" s="169"/>
      <c r="N139" s="62" t="str">
        <f>'ก.ค.68'!N17</f>
        <v>2568</v>
      </c>
    </row>
    <row r="140" spans="1:14" x14ac:dyDescent="0.5">
      <c r="A140" s="51"/>
      <c r="B140" s="58"/>
      <c r="C140" s="50"/>
      <c r="D140" s="50"/>
      <c r="E140" s="51"/>
      <c r="F140" s="84"/>
      <c r="G140" s="85"/>
      <c r="H140" s="54"/>
      <c r="I140" s="53"/>
      <c r="J140" s="109"/>
      <c r="K140" s="84"/>
      <c r="L140" s="104"/>
      <c r="M140" s="72"/>
      <c r="N140" s="73"/>
    </row>
    <row r="141" spans="1:14" x14ac:dyDescent="0.5">
      <c r="A141" s="71">
        <v>39</v>
      </c>
      <c r="B141" s="64" t="s">
        <v>335</v>
      </c>
      <c r="C141" s="50">
        <v>24000</v>
      </c>
      <c r="D141" s="50">
        <f>C141</f>
        <v>24000</v>
      </c>
      <c r="E141" s="51" t="s">
        <v>11</v>
      </c>
      <c r="F141" s="168" t="s">
        <v>30</v>
      </c>
      <c r="G141" s="167"/>
      <c r="H141" s="168" t="str">
        <f>F141</f>
        <v>นายสุพจน์  สุขพร้อม</v>
      </c>
      <c r="I141" s="167"/>
      <c r="J141" s="51" t="s">
        <v>12</v>
      </c>
      <c r="K141" s="98" t="s">
        <v>13</v>
      </c>
      <c r="L141" s="103" t="str">
        <f>L138</f>
        <v>เลขที่</v>
      </c>
      <c r="M141" s="66">
        <v>291</v>
      </c>
      <c r="N141" s="55" t="str">
        <f>N138</f>
        <v>/2568</v>
      </c>
    </row>
    <row r="142" spans="1:14" x14ac:dyDescent="0.5">
      <c r="A142" s="51"/>
      <c r="B142" s="56" t="s">
        <v>336</v>
      </c>
      <c r="C142" s="91"/>
      <c r="D142" s="58"/>
      <c r="E142" s="59"/>
      <c r="F142" s="60" t="s">
        <v>14</v>
      </c>
      <c r="G142" s="61">
        <f>D141</f>
        <v>24000</v>
      </c>
      <c r="H142" s="60" t="s">
        <v>15</v>
      </c>
      <c r="I142" s="61">
        <f>G142</f>
        <v>24000</v>
      </c>
      <c r="J142" s="51" t="s">
        <v>16</v>
      </c>
      <c r="K142" s="98">
        <v>1</v>
      </c>
      <c r="L142" s="169" t="str">
        <f>L139</f>
        <v>สิงหาคม</v>
      </c>
      <c r="M142" s="169"/>
      <c r="N142" s="62" t="str">
        <f>'ก.ค.68'!N20</f>
        <v>2568</v>
      </c>
    </row>
    <row r="143" spans="1:14" x14ac:dyDescent="0.5">
      <c r="A143" s="51"/>
      <c r="B143" s="56"/>
      <c r="C143" s="91"/>
      <c r="D143" s="58"/>
      <c r="E143" s="59"/>
      <c r="F143" s="60"/>
      <c r="G143" s="61"/>
      <c r="H143" s="60"/>
      <c r="I143" s="61"/>
      <c r="J143" s="51"/>
      <c r="K143" s="98"/>
      <c r="L143" s="66"/>
      <c r="M143" s="66"/>
      <c r="N143" s="62"/>
    </row>
    <row r="144" spans="1:14" x14ac:dyDescent="0.5">
      <c r="A144" s="48">
        <v>40</v>
      </c>
      <c r="B144" s="64" t="s">
        <v>224</v>
      </c>
      <c r="C144" s="50">
        <v>27000</v>
      </c>
      <c r="D144" s="50">
        <f>C144</f>
        <v>27000</v>
      </c>
      <c r="E144" s="51" t="s">
        <v>11</v>
      </c>
      <c r="F144" s="168" t="s">
        <v>65</v>
      </c>
      <c r="G144" s="167"/>
      <c r="H144" s="168" t="str">
        <f>F144</f>
        <v>นายสุชาติ  พึ่งใจ</v>
      </c>
      <c r="I144" s="167"/>
      <c r="J144" s="51" t="s">
        <v>12</v>
      </c>
      <c r="K144" s="98" t="s">
        <v>13</v>
      </c>
      <c r="L144" s="103" t="str">
        <f>L7</f>
        <v>เลขที่</v>
      </c>
      <c r="M144" s="66">
        <v>97</v>
      </c>
      <c r="N144" s="55" t="str">
        <f>N72</f>
        <v>2568</v>
      </c>
    </row>
    <row r="145" spans="1:14" x14ac:dyDescent="0.5">
      <c r="A145" s="48"/>
      <c r="B145" s="56" t="s">
        <v>225</v>
      </c>
      <c r="C145" s="91"/>
      <c r="D145" s="58"/>
      <c r="E145" s="59"/>
      <c r="F145" s="60" t="s">
        <v>14</v>
      </c>
      <c r="G145" s="61">
        <f>D144</f>
        <v>27000</v>
      </c>
      <c r="H145" s="60" t="s">
        <v>15</v>
      </c>
      <c r="I145" s="61">
        <f>G145</f>
        <v>27000</v>
      </c>
      <c r="J145" s="51" t="s">
        <v>16</v>
      </c>
      <c r="K145" s="98">
        <v>2</v>
      </c>
      <c r="L145" s="169" t="str">
        <f>L8</f>
        <v>สิงหาคม</v>
      </c>
      <c r="M145" s="169"/>
      <c r="N145" s="62" t="str">
        <f>N8</f>
        <v>2568</v>
      </c>
    </row>
    <row r="146" spans="1:14" s="96" customFormat="1" x14ac:dyDescent="0.5">
      <c r="A146" s="170" t="s">
        <v>0</v>
      </c>
      <c r="B146" s="170"/>
      <c r="C146" s="170"/>
      <c r="D146" s="170"/>
      <c r="E146" s="170"/>
      <c r="F146" s="170"/>
      <c r="G146" s="170"/>
      <c r="H146" s="170"/>
      <c r="I146" s="170"/>
      <c r="J146" s="170"/>
      <c r="K146" s="170"/>
      <c r="L146" s="170"/>
      <c r="M146" s="170"/>
      <c r="N146" s="170"/>
    </row>
    <row r="147" spans="1:14" s="96" customFormat="1" x14ac:dyDescent="0.5">
      <c r="A147" s="171" t="s">
        <v>469</v>
      </c>
      <c r="B147" s="171"/>
      <c r="C147" s="171"/>
      <c r="D147" s="171"/>
      <c r="E147" s="171"/>
      <c r="F147" s="171"/>
      <c r="G147" s="171"/>
      <c r="H147" s="171"/>
      <c r="I147" s="171"/>
      <c r="J147" s="171"/>
      <c r="K147" s="171"/>
      <c r="L147" s="171"/>
      <c r="M147" s="171"/>
      <c r="N147" s="171"/>
    </row>
    <row r="148" spans="1:14" s="96" customFormat="1" x14ac:dyDescent="0.5">
      <c r="A148" s="171" t="s">
        <v>1</v>
      </c>
      <c r="B148" s="171"/>
      <c r="C148" s="171"/>
      <c r="D148" s="171"/>
      <c r="E148" s="171"/>
      <c r="F148" s="171"/>
      <c r="G148" s="171"/>
      <c r="H148" s="171"/>
      <c r="I148" s="171"/>
      <c r="J148" s="171"/>
      <c r="K148" s="171"/>
      <c r="L148" s="171"/>
      <c r="M148" s="171"/>
      <c r="N148" s="171"/>
    </row>
    <row r="149" spans="1:14" s="96" customFormat="1" x14ac:dyDescent="0.5">
      <c r="A149" s="171" t="s">
        <v>489</v>
      </c>
      <c r="B149" s="171"/>
      <c r="C149" s="171"/>
      <c r="D149" s="171"/>
      <c r="E149" s="171"/>
      <c r="F149" s="171"/>
      <c r="G149" s="171"/>
      <c r="H149" s="171"/>
      <c r="I149" s="171"/>
      <c r="J149" s="171"/>
      <c r="K149" s="171"/>
      <c r="L149" s="171"/>
      <c r="M149" s="171"/>
      <c r="N149" s="171"/>
    </row>
    <row r="150" spans="1:14" s="97" customFormat="1" ht="43.5" customHeight="1" x14ac:dyDescent="0.45">
      <c r="A150" s="172" t="s">
        <v>2</v>
      </c>
      <c r="B150" s="172" t="s">
        <v>3</v>
      </c>
      <c r="C150" s="174" t="s">
        <v>4</v>
      </c>
      <c r="D150" s="172" t="s">
        <v>5</v>
      </c>
      <c r="E150" s="172" t="s">
        <v>6</v>
      </c>
      <c r="F150" s="176" t="s">
        <v>7</v>
      </c>
      <c r="G150" s="177"/>
      <c r="H150" s="176" t="s">
        <v>8</v>
      </c>
      <c r="I150" s="177"/>
      <c r="J150" s="174" t="s">
        <v>9</v>
      </c>
      <c r="K150" s="176" t="s">
        <v>10</v>
      </c>
      <c r="L150" s="180"/>
      <c r="M150" s="180"/>
      <c r="N150" s="177"/>
    </row>
    <row r="151" spans="1:14" s="97" customFormat="1" ht="21" x14ac:dyDescent="0.45">
      <c r="A151" s="173"/>
      <c r="B151" s="173"/>
      <c r="C151" s="175"/>
      <c r="D151" s="173"/>
      <c r="E151" s="173"/>
      <c r="F151" s="178"/>
      <c r="G151" s="179"/>
      <c r="H151" s="178"/>
      <c r="I151" s="179"/>
      <c r="J151" s="175"/>
      <c r="K151" s="178"/>
      <c r="L151" s="181"/>
      <c r="M151" s="181"/>
      <c r="N151" s="179"/>
    </row>
    <row r="152" spans="1:14" x14ac:dyDescent="0.5">
      <c r="A152" s="51">
        <v>41</v>
      </c>
      <c r="B152" s="64" t="s">
        <v>224</v>
      </c>
      <c r="C152" s="50">
        <v>27000</v>
      </c>
      <c r="D152" s="50">
        <f>C152</f>
        <v>27000</v>
      </c>
      <c r="E152" s="51" t="s">
        <v>11</v>
      </c>
      <c r="F152" s="168" t="s">
        <v>66</v>
      </c>
      <c r="G152" s="167"/>
      <c r="H152" s="168" t="str">
        <f>F152</f>
        <v>นางนงเยาว์  พันธุ์เณร</v>
      </c>
      <c r="I152" s="167"/>
      <c r="J152" s="51" t="s">
        <v>12</v>
      </c>
      <c r="K152" s="98" t="s">
        <v>13</v>
      </c>
      <c r="L152" s="103" t="str">
        <f>L10</f>
        <v>เลขที่</v>
      </c>
      <c r="M152" s="66">
        <v>98</v>
      </c>
      <c r="N152" s="55" t="s">
        <v>161</v>
      </c>
    </row>
    <row r="153" spans="1:14" x14ac:dyDescent="0.5">
      <c r="A153" s="34"/>
      <c r="B153" s="56" t="s">
        <v>225</v>
      </c>
      <c r="C153" s="91"/>
      <c r="D153" s="58"/>
      <c r="E153" s="59"/>
      <c r="F153" s="60" t="s">
        <v>14</v>
      </c>
      <c r="G153" s="61">
        <f>D152</f>
        <v>27000</v>
      </c>
      <c r="H153" s="60" t="s">
        <v>15</v>
      </c>
      <c r="I153" s="61">
        <f>G153</f>
        <v>27000</v>
      </c>
      <c r="J153" s="51" t="s">
        <v>16</v>
      </c>
      <c r="K153" s="98">
        <v>2</v>
      </c>
      <c r="L153" s="169" t="str">
        <f>L11</f>
        <v>สิงหาคม</v>
      </c>
      <c r="M153" s="169"/>
      <c r="N153" s="62" t="str">
        <f>N11</f>
        <v>2568</v>
      </c>
    </row>
    <row r="154" spans="1:14" x14ac:dyDescent="0.5">
      <c r="A154" s="48"/>
      <c r="B154" s="64"/>
      <c r="C154" s="90"/>
      <c r="D154" s="58"/>
      <c r="E154" s="59"/>
      <c r="F154" s="60"/>
      <c r="G154" s="61"/>
      <c r="H154" s="60"/>
      <c r="I154" s="61"/>
      <c r="J154" s="51"/>
      <c r="K154" s="87"/>
      <c r="L154" s="88"/>
      <c r="M154" s="88"/>
      <c r="N154" s="89"/>
    </row>
    <row r="155" spans="1:14" x14ac:dyDescent="0.5">
      <c r="A155" s="51">
        <v>42</v>
      </c>
      <c r="B155" s="64" t="s">
        <v>224</v>
      </c>
      <c r="C155" s="50">
        <v>45000</v>
      </c>
      <c r="D155" s="50">
        <f>C155</f>
        <v>45000</v>
      </c>
      <c r="E155" s="51" t="s">
        <v>11</v>
      </c>
      <c r="F155" s="168" t="s">
        <v>67</v>
      </c>
      <c r="G155" s="167"/>
      <c r="H155" s="168" t="str">
        <f>F155</f>
        <v>นางสาวอรพิน  ปัญญาสิงห์</v>
      </c>
      <c r="I155" s="167"/>
      <c r="J155" s="51" t="s">
        <v>12</v>
      </c>
      <c r="K155" s="98" t="s">
        <v>13</v>
      </c>
      <c r="L155" s="103" t="str">
        <f>L13</f>
        <v>เลขที่</v>
      </c>
      <c r="M155" s="66">
        <v>99</v>
      </c>
      <c r="N155" s="55" t="s">
        <v>161</v>
      </c>
    </row>
    <row r="156" spans="1:14" x14ac:dyDescent="0.5">
      <c r="A156" s="34"/>
      <c r="B156" s="56" t="s">
        <v>225</v>
      </c>
      <c r="C156" s="91"/>
      <c r="D156" s="58"/>
      <c r="E156" s="59"/>
      <c r="F156" s="60" t="s">
        <v>14</v>
      </c>
      <c r="G156" s="61">
        <f>D155</f>
        <v>45000</v>
      </c>
      <c r="H156" s="60" t="s">
        <v>15</v>
      </c>
      <c r="I156" s="61">
        <f>G156</f>
        <v>45000</v>
      </c>
      <c r="J156" s="51" t="s">
        <v>16</v>
      </c>
      <c r="K156" s="98">
        <v>24</v>
      </c>
      <c r="L156" s="169" t="str">
        <f>L14</f>
        <v>สิงหาคม</v>
      </c>
      <c r="M156" s="169"/>
      <c r="N156" s="62" t="str">
        <f>N14</f>
        <v>2568</v>
      </c>
    </row>
    <row r="157" spans="1:14" x14ac:dyDescent="0.5">
      <c r="A157" s="51"/>
      <c r="B157" s="64"/>
      <c r="C157" s="90"/>
      <c r="D157" s="58"/>
      <c r="E157" s="51"/>
      <c r="F157" s="60"/>
      <c r="G157" s="61"/>
      <c r="H157" s="60"/>
      <c r="I157" s="61"/>
      <c r="J157" s="51"/>
      <c r="K157" s="87"/>
      <c r="L157" s="88"/>
      <c r="M157" s="88"/>
      <c r="N157" s="89"/>
    </row>
    <row r="158" spans="1:14" x14ac:dyDescent="0.5">
      <c r="A158" s="71">
        <v>43</v>
      </c>
      <c r="B158" s="64" t="s">
        <v>224</v>
      </c>
      <c r="C158" s="50">
        <v>39000</v>
      </c>
      <c r="D158" s="50">
        <f>C158</f>
        <v>39000</v>
      </c>
      <c r="E158" s="51" t="s">
        <v>11</v>
      </c>
      <c r="F158" s="168" t="s">
        <v>68</v>
      </c>
      <c r="G158" s="167"/>
      <c r="H158" s="168" t="str">
        <f>F158</f>
        <v>นางสาวอภิฌาพร  จุงใจ</v>
      </c>
      <c r="I158" s="167"/>
      <c r="J158" s="51" t="s">
        <v>12</v>
      </c>
      <c r="K158" s="98" t="s">
        <v>13</v>
      </c>
      <c r="L158" s="103" t="str">
        <f>L16</f>
        <v>เลขที่</v>
      </c>
      <c r="M158" s="66">
        <v>100</v>
      </c>
      <c r="N158" s="55" t="s">
        <v>161</v>
      </c>
    </row>
    <row r="159" spans="1:14" x14ac:dyDescent="0.5">
      <c r="A159" s="51"/>
      <c r="B159" s="56" t="s">
        <v>225</v>
      </c>
      <c r="C159" s="91"/>
      <c r="D159" s="58"/>
      <c r="E159" s="59"/>
      <c r="F159" s="60" t="s">
        <v>14</v>
      </c>
      <c r="G159" s="61">
        <f>D158</f>
        <v>39000</v>
      </c>
      <c r="H159" s="60" t="s">
        <v>15</v>
      </c>
      <c r="I159" s="61">
        <f>G159</f>
        <v>39000</v>
      </c>
      <c r="J159" s="51" t="s">
        <v>16</v>
      </c>
      <c r="K159" s="98">
        <v>2</v>
      </c>
      <c r="L159" s="169" t="str">
        <f>L17</f>
        <v>สิงหาคม</v>
      </c>
      <c r="M159" s="169"/>
      <c r="N159" s="62" t="str">
        <f>N17</f>
        <v>2568</v>
      </c>
    </row>
    <row r="160" spans="1:14" x14ac:dyDescent="0.5">
      <c r="A160" s="51"/>
      <c r="B160" s="58"/>
      <c r="C160" s="50"/>
      <c r="D160" s="50"/>
      <c r="E160" s="59"/>
      <c r="F160" s="168"/>
      <c r="G160" s="167"/>
      <c r="H160" s="168"/>
      <c r="I160" s="167"/>
      <c r="J160" s="51"/>
      <c r="K160" s="87"/>
      <c r="L160" s="88"/>
      <c r="M160" s="88"/>
      <c r="N160" s="89"/>
    </row>
    <row r="161" spans="1:14" x14ac:dyDescent="0.5">
      <c r="A161" s="51">
        <v>44</v>
      </c>
      <c r="B161" s="64" t="s">
        <v>224</v>
      </c>
      <c r="C161" s="50">
        <v>45000</v>
      </c>
      <c r="D161" s="50">
        <f>C161</f>
        <v>45000</v>
      </c>
      <c r="E161" s="51" t="s">
        <v>11</v>
      </c>
      <c r="F161" s="168" t="s">
        <v>69</v>
      </c>
      <c r="G161" s="167"/>
      <c r="H161" s="168" t="str">
        <f>F161</f>
        <v>นางสาวณัฐณี  เอกตระกูล</v>
      </c>
      <c r="I161" s="167"/>
      <c r="J161" s="51" t="s">
        <v>12</v>
      </c>
      <c r="K161" s="98" t="s">
        <v>13</v>
      </c>
      <c r="L161" s="103" t="str">
        <f>L19</f>
        <v>เลขที่</v>
      </c>
      <c r="M161" s="66">
        <v>101</v>
      </c>
      <c r="N161" s="55" t="s">
        <v>161</v>
      </c>
    </row>
    <row r="162" spans="1:14" x14ac:dyDescent="0.5">
      <c r="A162" s="51"/>
      <c r="B162" s="56" t="s">
        <v>225</v>
      </c>
      <c r="C162" s="91"/>
      <c r="D162" s="58"/>
      <c r="E162" s="59"/>
      <c r="F162" s="60" t="s">
        <v>14</v>
      </c>
      <c r="G162" s="61">
        <f>D161</f>
        <v>45000</v>
      </c>
      <c r="H162" s="60" t="s">
        <v>15</v>
      </c>
      <c r="I162" s="61">
        <f>G162</f>
        <v>45000</v>
      </c>
      <c r="J162" s="51" t="s">
        <v>16</v>
      </c>
      <c r="K162" s="98">
        <v>2</v>
      </c>
      <c r="L162" s="169" t="str">
        <f>L20</f>
        <v>สิงหาคม</v>
      </c>
      <c r="M162" s="169"/>
      <c r="N162" s="62" t="str">
        <f>N20</f>
        <v>2568</v>
      </c>
    </row>
    <row r="163" spans="1:14" x14ac:dyDescent="0.5">
      <c r="A163" s="51"/>
      <c r="B163" s="64"/>
      <c r="C163" s="11"/>
      <c r="D163" s="11"/>
      <c r="E163" s="37"/>
      <c r="F163" s="54"/>
      <c r="G163" s="53"/>
      <c r="H163" s="54"/>
      <c r="I163" s="53"/>
      <c r="J163" s="51"/>
      <c r="K163" s="87"/>
      <c r="L163" s="88"/>
      <c r="M163" s="88"/>
      <c r="N163" s="89"/>
    </row>
    <row r="164" spans="1:14" x14ac:dyDescent="0.5">
      <c r="A164" s="51">
        <v>45</v>
      </c>
      <c r="B164" s="64" t="s">
        <v>224</v>
      </c>
      <c r="C164" s="50">
        <v>45000</v>
      </c>
      <c r="D164" s="50">
        <f>C164</f>
        <v>45000</v>
      </c>
      <c r="E164" s="51" t="s">
        <v>11</v>
      </c>
      <c r="F164" s="168" t="s">
        <v>28</v>
      </c>
      <c r="G164" s="167"/>
      <c r="H164" s="168" t="str">
        <f>F164</f>
        <v>นางสาวนพเก้า  ทรงศิริ</v>
      </c>
      <c r="I164" s="167"/>
      <c r="J164" s="51" t="s">
        <v>12</v>
      </c>
      <c r="K164" s="98" t="s">
        <v>13</v>
      </c>
      <c r="L164" s="103" t="str">
        <f>L22</f>
        <v>เลขที่</v>
      </c>
      <c r="M164" s="66">
        <v>102</v>
      </c>
      <c r="N164" s="55" t="s">
        <v>161</v>
      </c>
    </row>
    <row r="165" spans="1:14" x14ac:dyDescent="0.5">
      <c r="A165" s="51"/>
      <c r="B165" s="56" t="s">
        <v>225</v>
      </c>
      <c r="C165" s="91"/>
      <c r="D165" s="58"/>
      <c r="E165" s="59"/>
      <c r="F165" s="60" t="s">
        <v>14</v>
      </c>
      <c r="G165" s="61">
        <f>D164</f>
        <v>45000</v>
      </c>
      <c r="H165" s="60" t="s">
        <v>15</v>
      </c>
      <c r="I165" s="61">
        <f>G165</f>
        <v>45000</v>
      </c>
      <c r="J165" s="51" t="s">
        <v>16</v>
      </c>
      <c r="K165" s="98">
        <v>2</v>
      </c>
      <c r="L165" s="169" t="str">
        <f>L23</f>
        <v>สิงหาคม</v>
      </c>
      <c r="M165" s="169"/>
      <c r="N165" s="62" t="str">
        <f>N23</f>
        <v>2568</v>
      </c>
    </row>
    <row r="166" spans="1:14" x14ac:dyDescent="0.5">
      <c r="A166" s="51"/>
      <c r="B166" s="74"/>
      <c r="C166" s="92"/>
      <c r="D166" s="58"/>
      <c r="E166" s="51"/>
      <c r="F166" s="54"/>
      <c r="G166" s="53"/>
      <c r="H166" s="54"/>
      <c r="I166" s="53"/>
      <c r="J166" s="51"/>
      <c r="K166" s="87"/>
      <c r="L166" s="88"/>
      <c r="M166" s="88"/>
      <c r="N166" s="89"/>
    </row>
    <row r="167" spans="1:14" x14ac:dyDescent="0.5">
      <c r="A167" s="51">
        <v>46</v>
      </c>
      <c r="B167" s="64" t="s">
        <v>224</v>
      </c>
      <c r="C167" s="50">
        <v>45000</v>
      </c>
      <c r="D167" s="50">
        <f>C167</f>
        <v>45000</v>
      </c>
      <c r="E167" s="51" t="s">
        <v>11</v>
      </c>
      <c r="F167" s="168" t="s">
        <v>71</v>
      </c>
      <c r="G167" s="167"/>
      <c r="H167" s="168" t="str">
        <f>F167</f>
        <v>นายแสนปิติ  จันแทน</v>
      </c>
      <c r="I167" s="167"/>
      <c r="J167" s="51" t="s">
        <v>12</v>
      </c>
      <c r="K167" s="98" t="s">
        <v>13</v>
      </c>
      <c r="L167" s="103" t="str">
        <f>L25</f>
        <v>เลขที่</v>
      </c>
      <c r="M167" s="66">
        <v>103</v>
      </c>
      <c r="N167" s="55" t="s">
        <v>161</v>
      </c>
    </row>
    <row r="168" spans="1:14" x14ac:dyDescent="0.5">
      <c r="A168" s="51"/>
      <c r="B168" s="56" t="s">
        <v>225</v>
      </c>
      <c r="C168" s="91"/>
      <c r="D168" s="58"/>
      <c r="E168" s="59"/>
      <c r="F168" s="60" t="s">
        <v>14</v>
      </c>
      <c r="G168" s="61">
        <f>D167</f>
        <v>45000</v>
      </c>
      <c r="H168" s="60" t="s">
        <v>15</v>
      </c>
      <c r="I168" s="61">
        <f>G168</f>
        <v>45000</v>
      </c>
      <c r="J168" s="51" t="s">
        <v>16</v>
      </c>
      <c r="K168" s="98">
        <v>2</v>
      </c>
      <c r="L168" s="169" t="str">
        <f>L26</f>
        <v>สิงหาคม</v>
      </c>
      <c r="M168" s="169"/>
      <c r="N168" s="62" t="str">
        <f>N26</f>
        <v>2568</v>
      </c>
    </row>
    <row r="169" spans="1:14" x14ac:dyDescent="0.5">
      <c r="A169" s="51"/>
      <c r="B169" s="64"/>
      <c r="C169" s="90"/>
      <c r="D169" s="90"/>
      <c r="E169" s="51"/>
      <c r="F169" s="54"/>
      <c r="G169" s="53"/>
      <c r="H169" s="54"/>
      <c r="I169" s="53"/>
      <c r="J169" s="58"/>
      <c r="K169" s="87"/>
      <c r="L169" s="88"/>
      <c r="M169" s="88"/>
      <c r="N169" s="93"/>
    </row>
    <row r="170" spans="1:14" x14ac:dyDescent="0.5">
      <c r="A170" s="51">
        <v>47</v>
      </c>
      <c r="B170" s="64" t="s">
        <v>224</v>
      </c>
      <c r="C170" s="50">
        <v>45000</v>
      </c>
      <c r="D170" s="50">
        <f>C170</f>
        <v>45000</v>
      </c>
      <c r="E170" s="51" t="s">
        <v>11</v>
      </c>
      <c r="F170" s="168" t="s">
        <v>226</v>
      </c>
      <c r="G170" s="167"/>
      <c r="H170" s="168" t="str">
        <f>F170</f>
        <v xml:space="preserve">นางสาวชนาภา  พวงศิริ </v>
      </c>
      <c r="I170" s="167"/>
      <c r="J170" s="51" t="s">
        <v>12</v>
      </c>
      <c r="K170" s="98" t="s">
        <v>13</v>
      </c>
      <c r="L170" s="116" t="str">
        <f>L28</f>
        <v>เลขที่</v>
      </c>
      <c r="M170" s="66">
        <v>104</v>
      </c>
      <c r="N170" s="55" t="s">
        <v>161</v>
      </c>
    </row>
    <row r="171" spans="1:14" x14ac:dyDescent="0.5">
      <c r="A171" s="51"/>
      <c r="B171" s="56" t="s">
        <v>225</v>
      </c>
      <c r="C171" s="91"/>
      <c r="D171" s="58"/>
      <c r="E171" s="59"/>
      <c r="F171" s="60" t="s">
        <v>14</v>
      </c>
      <c r="G171" s="61">
        <f>D170</f>
        <v>45000</v>
      </c>
      <c r="H171" s="60" t="s">
        <v>15</v>
      </c>
      <c r="I171" s="61">
        <f>G171</f>
        <v>45000</v>
      </c>
      <c r="J171" s="51" t="s">
        <v>16</v>
      </c>
      <c r="K171" s="98">
        <v>2</v>
      </c>
      <c r="L171" s="169" t="str">
        <f>L29</f>
        <v>สิงหาคม</v>
      </c>
      <c r="M171" s="169"/>
      <c r="N171" s="62" t="str">
        <f>N29</f>
        <v>2568</v>
      </c>
    </row>
    <row r="172" spans="1:14" x14ac:dyDescent="0.5">
      <c r="A172" s="51"/>
      <c r="B172" s="64"/>
      <c r="C172" s="50"/>
      <c r="D172" s="50"/>
      <c r="E172" s="51"/>
      <c r="F172" s="84"/>
      <c r="G172" s="85"/>
      <c r="H172" s="84"/>
      <c r="I172" s="85"/>
      <c r="J172" s="58"/>
      <c r="K172" s="98"/>
      <c r="L172" s="169"/>
      <c r="M172" s="169"/>
      <c r="N172" s="62"/>
    </row>
    <row r="173" spans="1:14" x14ac:dyDescent="0.5">
      <c r="A173" s="51">
        <v>48</v>
      </c>
      <c r="B173" s="64" t="s">
        <v>224</v>
      </c>
      <c r="C173" s="50">
        <v>45000</v>
      </c>
      <c r="D173" s="50">
        <f>C173</f>
        <v>45000</v>
      </c>
      <c r="E173" s="51" t="s">
        <v>11</v>
      </c>
      <c r="F173" s="168" t="s">
        <v>70</v>
      </c>
      <c r="G173" s="167"/>
      <c r="H173" s="168" t="str">
        <f>F173</f>
        <v>นางสาววัลวิภา  ฉายแสง</v>
      </c>
      <c r="I173" s="167"/>
      <c r="J173" s="51" t="s">
        <v>12</v>
      </c>
      <c r="K173" s="98" t="s">
        <v>13</v>
      </c>
      <c r="L173" s="103" t="str">
        <f>L36</f>
        <v>เลขที่</v>
      </c>
      <c r="M173" s="66">
        <v>105</v>
      </c>
      <c r="N173" s="55" t="str">
        <f>N7</f>
        <v>/2568</v>
      </c>
    </row>
    <row r="174" spans="1:14" x14ac:dyDescent="0.5">
      <c r="A174" s="51"/>
      <c r="B174" s="56" t="s">
        <v>225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69" t="s">
        <v>400</v>
      </c>
      <c r="M174" s="169"/>
      <c r="N174" s="62" t="s">
        <v>161</v>
      </c>
    </row>
    <row r="175" spans="1:14" s="96" customFormat="1" x14ac:dyDescent="0.5">
      <c r="A175" s="170" t="s">
        <v>0</v>
      </c>
      <c r="B175" s="170"/>
      <c r="C175" s="170"/>
      <c r="D175" s="170"/>
      <c r="E175" s="170"/>
      <c r="F175" s="170"/>
      <c r="G175" s="170"/>
      <c r="H175" s="170"/>
      <c r="I175" s="170"/>
      <c r="J175" s="170"/>
      <c r="K175" s="170"/>
      <c r="L175" s="170"/>
      <c r="M175" s="170"/>
      <c r="N175" s="170"/>
    </row>
    <row r="176" spans="1:14" s="96" customFormat="1" x14ac:dyDescent="0.5">
      <c r="A176" s="171" t="s">
        <v>469</v>
      </c>
      <c r="B176" s="171"/>
      <c r="C176" s="171"/>
      <c r="D176" s="171"/>
      <c r="E176" s="171"/>
      <c r="F176" s="171"/>
      <c r="G176" s="171"/>
      <c r="H176" s="171"/>
      <c r="I176" s="171"/>
      <c r="J176" s="171"/>
      <c r="K176" s="171"/>
      <c r="L176" s="171"/>
      <c r="M176" s="171"/>
      <c r="N176" s="171"/>
    </row>
    <row r="177" spans="1:14" s="96" customFormat="1" x14ac:dyDescent="0.5">
      <c r="A177" s="171" t="s">
        <v>1</v>
      </c>
      <c r="B177" s="171"/>
      <c r="C177" s="171"/>
      <c r="D177" s="171"/>
      <c r="E177" s="171"/>
      <c r="F177" s="171"/>
      <c r="G177" s="171"/>
      <c r="H177" s="171"/>
      <c r="I177" s="171"/>
      <c r="J177" s="171"/>
      <c r="K177" s="171"/>
      <c r="L177" s="171"/>
      <c r="M177" s="171"/>
      <c r="N177" s="171"/>
    </row>
    <row r="178" spans="1:14" s="96" customFormat="1" x14ac:dyDescent="0.5">
      <c r="A178" s="171" t="s">
        <v>489</v>
      </c>
      <c r="B178" s="171"/>
      <c r="C178" s="171"/>
      <c r="D178" s="171"/>
      <c r="E178" s="171"/>
      <c r="F178" s="171"/>
      <c r="G178" s="171"/>
      <c r="H178" s="171"/>
      <c r="I178" s="171"/>
      <c r="J178" s="171"/>
      <c r="K178" s="171"/>
      <c r="L178" s="171"/>
      <c r="M178" s="171"/>
      <c r="N178" s="171"/>
    </row>
    <row r="179" spans="1:14" s="97" customFormat="1" ht="43.5" customHeight="1" x14ac:dyDescent="0.45">
      <c r="A179" s="172" t="s">
        <v>2</v>
      </c>
      <c r="B179" s="172" t="s">
        <v>3</v>
      </c>
      <c r="C179" s="174" t="s">
        <v>4</v>
      </c>
      <c r="D179" s="172" t="s">
        <v>5</v>
      </c>
      <c r="E179" s="172" t="s">
        <v>6</v>
      </c>
      <c r="F179" s="176" t="s">
        <v>7</v>
      </c>
      <c r="G179" s="177"/>
      <c r="H179" s="176" t="s">
        <v>8</v>
      </c>
      <c r="I179" s="177"/>
      <c r="J179" s="174" t="s">
        <v>9</v>
      </c>
      <c r="K179" s="176" t="s">
        <v>10</v>
      </c>
      <c r="L179" s="180"/>
      <c r="M179" s="180"/>
      <c r="N179" s="177"/>
    </row>
    <row r="180" spans="1:14" s="97" customFormat="1" ht="21" x14ac:dyDescent="0.45">
      <c r="A180" s="173"/>
      <c r="B180" s="173"/>
      <c r="C180" s="175"/>
      <c r="D180" s="173"/>
      <c r="E180" s="173"/>
      <c r="F180" s="178"/>
      <c r="G180" s="179"/>
      <c r="H180" s="178"/>
      <c r="I180" s="179"/>
      <c r="J180" s="175"/>
      <c r="K180" s="178"/>
      <c r="L180" s="181"/>
      <c r="M180" s="181"/>
      <c r="N180" s="179"/>
    </row>
    <row r="181" spans="1:14" x14ac:dyDescent="0.5">
      <c r="A181" s="48">
        <v>49</v>
      </c>
      <c r="B181" s="64" t="s">
        <v>224</v>
      </c>
      <c r="C181" s="50">
        <v>45000</v>
      </c>
      <c r="D181" s="50">
        <f>C181</f>
        <v>45000</v>
      </c>
      <c r="E181" s="51" t="s">
        <v>11</v>
      </c>
      <c r="F181" s="168" t="s">
        <v>29</v>
      </c>
      <c r="G181" s="167"/>
      <c r="H181" s="168" t="str">
        <f>F181</f>
        <v>นายอานนท์ กระจกภาพ</v>
      </c>
      <c r="I181" s="167"/>
      <c r="J181" s="51" t="s">
        <v>12</v>
      </c>
      <c r="K181" s="98" t="s">
        <v>13</v>
      </c>
      <c r="L181" s="103" t="str">
        <f>L7</f>
        <v>เลขที่</v>
      </c>
      <c r="M181" s="66">
        <v>106</v>
      </c>
      <c r="N181" s="55" t="s">
        <v>161</v>
      </c>
    </row>
    <row r="182" spans="1:14" x14ac:dyDescent="0.5">
      <c r="A182" s="48"/>
      <c r="B182" s="56" t="s">
        <v>225</v>
      </c>
      <c r="C182" s="91"/>
      <c r="D182" s="58"/>
      <c r="E182" s="59"/>
      <c r="F182" s="60" t="s">
        <v>14</v>
      </c>
      <c r="G182" s="61">
        <f>D181</f>
        <v>45000</v>
      </c>
      <c r="H182" s="60" t="s">
        <v>15</v>
      </c>
      <c r="I182" s="61">
        <f>G182</f>
        <v>45000</v>
      </c>
      <c r="J182" s="51" t="s">
        <v>16</v>
      </c>
      <c r="K182" s="98">
        <v>2</v>
      </c>
      <c r="L182" s="169" t="str">
        <f>L8</f>
        <v>สิงหาคม</v>
      </c>
      <c r="M182" s="169"/>
      <c r="N182" s="62" t="str">
        <f>N8</f>
        <v>2568</v>
      </c>
    </row>
    <row r="183" spans="1:14" x14ac:dyDescent="0.5">
      <c r="A183" s="48"/>
      <c r="B183" s="94"/>
      <c r="C183" s="44"/>
      <c r="D183" s="44"/>
      <c r="E183" s="12"/>
      <c r="F183" s="60"/>
      <c r="G183" s="61"/>
      <c r="H183" s="60"/>
      <c r="I183" s="61"/>
      <c r="J183" s="51"/>
      <c r="K183" s="87"/>
      <c r="L183" s="88"/>
      <c r="M183" s="88"/>
      <c r="N183" s="89"/>
    </row>
    <row r="184" spans="1:14" x14ac:dyDescent="0.5">
      <c r="A184" s="51">
        <v>50</v>
      </c>
      <c r="B184" s="64" t="s">
        <v>224</v>
      </c>
      <c r="C184" s="50">
        <v>36000</v>
      </c>
      <c r="D184" s="50">
        <f>C184</f>
        <v>36000</v>
      </c>
      <c r="E184" s="51" t="s">
        <v>11</v>
      </c>
      <c r="F184" s="168" t="s">
        <v>30</v>
      </c>
      <c r="G184" s="167"/>
      <c r="H184" s="168" t="str">
        <f>F184</f>
        <v>นายสุพจน์  สุขพร้อม</v>
      </c>
      <c r="I184" s="167"/>
      <c r="J184" s="51" t="s">
        <v>12</v>
      </c>
      <c r="K184" s="98" t="s">
        <v>13</v>
      </c>
      <c r="L184" s="103" t="str">
        <f>L181</f>
        <v>เลขที่</v>
      </c>
      <c r="M184" s="66">
        <v>107</v>
      </c>
      <c r="N184" s="55" t="s">
        <v>161</v>
      </c>
    </row>
    <row r="185" spans="1:14" x14ac:dyDescent="0.5">
      <c r="A185" s="34"/>
      <c r="B185" s="56" t="s">
        <v>225</v>
      </c>
      <c r="C185" s="91"/>
      <c r="D185" s="58"/>
      <c r="E185" s="59"/>
      <c r="F185" s="60" t="s">
        <v>14</v>
      </c>
      <c r="G185" s="61">
        <f>D184</f>
        <v>36000</v>
      </c>
      <c r="H185" s="60" t="s">
        <v>15</v>
      </c>
      <c r="I185" s="61">
        <f>G185</f>
        <v>36000</v>
      </c>
      <c r="J185" s="51" t="s">
        <v>16</v>
      </c>
      <c r="K185" s="98">
        <v>2</v>
      </c>
      <c r="L185" s="169" t="str">
        <f>L8</f>
        <v>สิงหาคม</v>
      </c>
      <c r="M185" s="169"/>
      <c r="N185" s="62" t="str">
        <f>N8</f>
        <v>2568</v>
      </c>
    </row>
    <row r="186" spans="1:14" x14ac:dyDescent="0.5">
      <c r="A186" s="48"/>
      <c r="B186" s="94"/>
      <c r="C186" s="44"/>
      <c r="D186" s="44"/>
      <c r="E186" s="12"/>
      <c r="F186" s="60"/>
      <c r="G186" s="61"/>
      <c r="H186" s="60"/>
      <c r="I186" s="61"/>
      <c r="J186" s="51"/>
      <c r="K186" s="87"/>
      <c r="L186" s="88"/>
      <c r="M186" s="88"/>
      <c r="N186" s="89"/>
    </row>
    <row r="187" spans="1:14" x14ac:dyDescent="0.5">
      <c r="A187" s="51">
        <v>51</v>
      </c>
      <c r="B187" s="64" t="s">
        <v>224</v>
      </c>
      <c r="C187" s="50">
        <v>45000</v>
      </c>
      <c r="D187" s="50">
        <f>C187</f>
        <v>45000</v>
      </c>
      <c r="E187" s="51" t="s">
        <v>11</v>
      </c>
      <c r="F187" s="168" t="s">
        <v>227</v>
      </c>
      <c r="G187" s="167"/>
      <c r="H187" s="168" t="str">
        <f>F187</f>
        <v>นายพิริยะ ธะนีรมย์</v>
      </c>
      <c r="I187" s="167"/>
      <c r="J187" s="51" t="s">
        <v>12</v>
      </c>
      <c r="K187" s="98" t="s">
        <v>13</v>
      </c>
      <c r="L187" s="103" t="str">
        <f>L184</f>
        <v>เลขที่</v>
      </c>
      <c r="M187" s="66">
        <v>108</v>
      </c>
      <c r="N187" s="55" t="e">
        <f>#REF!</f>
        <v>#REF!</v>
      </c>
    </row>
    <row r="188" spans="1:14" x14ac:dyDescent="0.5">
      <c r="A188" s="34"/>
      <c r="B188" s="56" t="s">
        <v>225</v>
      </c>
      <c r="C188" s="91"/>
      <c r="D188" s="58"/>
      <c r="E188" s="59"/>
      <c r="F188" s="60" t="s">
        <v>14</v>
      </c>
      <c r="G188" s="61">
        <f>D187</f>
        <v>45000</v>
      </c>
      <c r="H188" s="60" t="s">
        <v>15</v>
      </c>
      <c r="I188" s="61">
        <f>G188</f>
        <v>45000</v>
      </c>
      <c r="J188" s="51" t="s">
        <v>16</v>
      </c>
      <c r="K188" s="98">
        <v>2</v>
      </c>
      <c r="L188" s="169" t="str">
        <f>L11</f>
        <v>สิงหาคม</v>
      </c>
      <c r="M188" s="169"/>
      <c r="N188" s="62" t="str">
        <f>N11</f>
        <v>2568</v>
      </c>
    </row>
    <row r="189" spans="1:14" x14ac:dyDescent="0.5">
      <c r="A189" s="51"/>
      <c r="B189" s="64"/>
      <c r="C189" s="90"/>
      <c r="D189" s="58"/>
      <c r="E189" s="51"/>
      <c r="F189" s="60"/>
      <c r="G189" s="61"/>
      <c r="H189" s="60"/>
      <c r="I189" s="61"/>
      <c r="J189" s="51"/>
      <c r="K189" s="87"/>
      <c r="L189" s="88"/>
      <c r="M189" s="88"/>
      <c r="N189" s="89"/>
    </row>
    <row r="190" spans="1:14" x14ac:dyDescent="0.5">
      <c r="A190" s="71">
        <v>52</v>
      </c>
      <c r="B190" s="64" t="s">
        <v>165</v>
      </c>
      <c r="C190" s="50">
        <v>15039</v>
      </c>
      <c r="D190" s="50">
        <f>C190</f>
        <v>15039</v>
      </c>
      <c r="E190" s="51" t="s">
        <v>11</v>
      </c>
      <c r="F190" s="183" t="s">
        <v>19</v>
      </c>
      <c r="G190" s="184"/>
      <c r="H190" s="185" t="str">
        <f>F190</f>
        <v>บริษัท ป.วัฒนา กรุ๊ป (ปึงง่วนจั๊ว) จำกัด</v>
      </c>
      <c r="I190" s="184"/>
      <c r="J190" s="51" t="s">
        <v>12</v>
      </c>
      <c r="K190" s="98" t="s">
        <v>18</v>
      </c>
      <c r="L190" s="103" t="str">
        <f>L187</f>
        <v>เลขที่</v>
      </c>
      <c r="M190" s="66">
        <v>41</v>
      </c>
      <c r="N190" s="55" t="s">
        <v>161</v>
      </c>
    </row>
    <row r="191" spans="1:14" x14ac:dyDescent="0.5">
      <c r="A191" s="51"/>
      <c r="B191" s="56"/>
      <c r="C191" s="91"/>
      <c r="D191" s="58"/>
      <c r="E191" s="59"/>
      <c r="F191" s="60" t="s">
        <v>14</v>
      </c>
      <c r="G191" s="61">
        <f>D190</f>
        <v>15039</v>
      </c>
      <c r="H191" s="60" t="s">
        <v>15</v>
      </c>
      <c r="I191" s="61">
        <f>G191</f>
        <v>15039</v>
      </c>
      <c r="J191" s="51" t="s">
        <v>16</v>
      </c>
      <c r="K191" s="98">
        <v>7</v>
      </c>
      <c r="L191" s="169" t="str">
        <f>L14</f>
        <v>สิงหาคม</v>
      </c>
      <c r="M191" s="169"/>
      <c r="N191" s="62" t="str">
        <f>N14</f>
        <v>2568</v>
      </c>
    </row>
    <row r="192" spans="1:14" x14ac:dyDescent="0.5">
      <c r="A192" s="51"/>
      <c r="B192" s="58"/>
      <c r="C192" s="50"/>
      <c r="D192" s="50"/>
      <c r="E192" s="59"/>
      <c r="F192" s="168"/>
      <c r="G192" s="167"/>
      <c r="H192" s="168"/>
      <c r="I192" s="167"/>
      <c r="J192" s="51"/>
      <c r="K192" s="87"/>
      <c r="L192" s="88"/>
      <c r="M192" s="88"/>
      <c r="N192" s="89"/>
    </row>
    <row r="193" spans="1:14" x14ac:dyDescent="0.5">
      <c r="A193" s="51">
        <v>53</v>
      </c>
      <c r="B193" s="64" t="s">
        <v>23</v>
      </c>
      <c r="C193" s="50">
        <v>1000</v>
      </c>
      <c r="D193" s="50">
        <f>C193</f>
        <v>1000</v>
      </c>
      <c r="E193" s="51" t="s">
        <v>11</v>
      </c>
      <c r="F193" s="168" t="s">
        <v>22</v>
      </c>
      <c r="G193" s="167"/>
      <c r="H193" s="168" t="str">
        <f>F193</f>
        <v>นางกนกวรรณ  ยิ่งมานะ</v>
      </c>
      <c r="I193" s="167"/>
      <c r="J193" s="51" t="s">
        <v>12</v>
      </c>
      <c r="K193" s="98" t="s">
        <v>13</v>
      </c>
      <c r="L193" s="103" t="s">
        <v>33</v>
      </c>
      <c r="M193" s="66">
        <v>110</v>
      </c>
      <c r="N193" s="55" t="s">
        <v>161</v>
      </c>
    </row>
    <row r="194" spans="1:14" x14ac:dyDescent="0.5">
      <c r="A194" s="51"/>
      <c r="B194" s="56" t="s">
        <v>24</v>
      </c>
      <c r="C194" s="57"/>
      <c r="D194" s="58"/>
      <c r="E194" s="59"/>
      <c r="F194" s="60" t="s">
        <v>14</v>
      </c>
      <c r="G194" s="61">
        <f>D193</f>
        <v>1000</v>
      </c>
      <c r="H194" s="60" t="s">
        <v>15</v>
      </c>
      <c r="I194" s="61">
        <f>G194</f>
        <v>1000</v>
      </c>
      <c r="J194" s="51" t="s">
        <v>16</v>
      </c>
      <c r="K194" s="98">
        <v>2</v>
      </c>
      <c r="L194" s="169" t="s">
        <v>400</v>
      </c>
      <c r="M194" s="169"/>
      <c r="N194" s="62" t="s">
        <v>161</v>
      </c>
    </row>
    <row r="195" spans="1:14" x14ac:dyDescent="0.5">
      <c r="A195" s="51"/>
      <c r="B195" s="64"/>
      <c r="C195" s="11"/>
      <c r="D195" s="11"/>
      <c r="E195" s="37"/>
      <c r="F195" s="54"/>
      <c r="G195" s="53"/>
      <c r="H195" s="54"/>
      <c r="I195" s="53"/>
      <c r="J195" s="51"/>
      <c r="K195" s="87"/>
      <c r="L195" s="88"/>
      <c r="M195" s="88"/>
      <c r="N195" s="89"/>
    </row>
    <row r="196" spans="1:14" x14ac:dyDescent="0.5">
      <c r="A196" s="51">
        <v>54</v>
      </c>
      <c r="B196" s="64" t="s">
        <v>230</v>
      </c>
      <c r="C196" s="50">
        <v>1100</v>
      </c>
      <c r="D196" s="50">
        <f>C196</f>
        <v>1100</v>
      </c>
      <c r="E196" s="51" t="s">
        <v>11</v>
      </c>
      <c r="F196" s="168" t="s">
        <v>229</v>
      </c>
      <c r="G196" s="167"/>
      <c r="H196" s="168" t="str">
        <f>F196</f>
        <v>บริษัท อุดมภัณฑ์พัฒนา จำกัด</v>
      </c>
      <c r="I196" s="167"/>
      <c r="J196" s="51" t="s">
        <v>12</v>
      </c>
      <c r="K196" s="98" t="s">
        <v>18</v>
      </c>
      <c r="L196" s="103" t="str">
        <f>L193</f>
        <v>เลขที่</v>
      </c>
      <c r="M196" s="66">
        <v>59</v>
      </c>
      <c r="N196" s="55" t="str">
        <f>N193</f>
        <v>2568</v>
      </c>
    </row>
    <row r="197" spans="1:14" x14ac:dyDescent="0.5">
      <c r="A197" s="51"/>
      <c r="B197" s="56"/>
      <c r="C197" s="57"/>
      <c r="D197" s="58"/>
      <c r="E197" s="59"/>
      <c r="F197" s="60" t="s">
        <v>14</v>
      </c>
      <c r="G197" s="61">
        <f>D196</f>
        <v>1100</v>
      </c>
      <c r="H197" s="60" t="s">
        <v>15</v>
      </c>
      <c r="I197" s="61">
        <f>G197</f>
        <v>1100</v>
      </c>
      <c r="J197" s="51" t="s">
        <v>16</v>
      </c>
      <c r="K197" s="98">
        <v>27</v>
      </c>
      <c r="L197" s="169" t="str">
        <f>L194</f>
        <v>สิงหาคม</v>
      </c>
      <c r="M197" s="169"/>
      <c r="N197" s="62" t="str">
        <f>N194</f>
        <v>2568</v>
      </c>
    </row>
    <row r="198" spans="1:14" x14ac:dyDescent="0.5">
      <c r="A198" s="51"/>
      <c r="B198" s="74"/>
      <c r="C198" s="92"/>
      <c r="D198" s="58"/>
      <c r="E198" s="51"/>
      <c r="F198" s="54"/>
      <c r="G198" s="53"/>
      <c r="H198" s="54"/>
      <c r="I198" s="53"/>
      <c r="J198" s="51"/>
      <c r="K198" s="87"/>
      <c r="L198" s="88"/>
      <c r="M198" s="88"/>
      <c r="N198" s="89"/>
    </row>
    <row r="199" spans="1:14" x14ac:dyDescent="0.5">
      <c r="A199" s="51">
        <v>55</v>
      </c>
      <c r="B199" s="64" t="s">
        <v>231</v>
      </c>
      <c r="C199" s="50">
        <v>1650</v>
      </c>
      <c r="D199" s="50">
        <f>C199</f>
        <v>1650</v>
      </c>
      <c r="E199" s="51" t="s">
        <v>11</v>
      </c>
      <c r="F199" s="168" t="s">
        <v>119</v>
      </c>
      <c r="G199" s="167"/>
      <c r="H199" s="168" t="str">
        <f>F199</f>
        <v>นายอภิรมย์  เพ่งพิศ</v>
      </c>
      <c r="I199" s="167"/>
      <c r="J199" s="51" t="s">
        <v>12</v>
      </c>
      <c r="K199" s="98" t="s">
        <v>13</v>
      </c>
      <c r="L199" s="103" t="s">
        <v>33</v>
      </c>
      <c r="M199" s="66">
        <v>128</v>
      </c>
      <c r="N199" s="55" t="s">
        <v>161</v>
      </c>
    </row>
    <row r="200" spans="1:14" x14ac:dyDescent="0.5">
      <c r="A200" s="51"/>
      <c r="B200" s="56"/>
      <c r="C200" s="57"/>
      <c r="D200" s="58"/>
      <c r="E200" s="59"/>
      <c r="F200" s="60" t="s">
        <v>14</v>
      </c>
      <c r="G200" s="61">
        <f>D199</f>
        <v>1650</v>
      </c>
      <c r="H200" s="60" t="s">
        <v>15</v>
      </c>
      <c r="I200" s="61">
        <f>G200</f>
        <v>1650</v>
      </c>
      <c r="J200" s="51" t="s">
        <v>16</v>
      </c>
      <c r="K200" s="98">
        <v>30</v>
      </c>
      <c r="L200" s="169" t="s">
        <v>400</v>
      </c>
      <c r="M200" s="169"/>
      <c r="N200" s="62" t="s">
        <v>161</v>
      </c>
    </row>
    <row r="201" spans="1:14" x14ac:dyDescent="0.5">
      <c r="A201" s="51"/>
      <c r="B201" s="64"/>
      <c r="C201" s="90"/>
      <c r="D201" s="90"/>
      <c r="E201" s="51"/>
      <c r="F201" s="54"/>
      <c r="G201" s="53"/>
      <c r="H201" s="54"/>
      <c r="I201" s="53"/>
      <c r="J201" s="58"/>
      <c r="K201" s="87"/>
      <c r="L201" s="88"/>
      <c r="M201" s="88"/>
      <c r="N201" s="93"/>
    </row>
    <row r="202" spans="1:14" x14ac:dyDescent="0.5">
      <c r="A202" s="51">
        <v>56</v>
      </c>
      <c r="B202" s="64" t="s">
        <v>232</v>
      </c>
      <c r="C202" s="50">
        <v>1950</v>
      </c>
      <c r="D202" s="50">
        <f>C202</f>
        <v>1950</v>
      </c>
      <c r="E202" s="51" t="s">
        <v>11</v>
      </c>
      <c r="F202" s="168" t="s">
        <v>27</v>
      </c>
      <c r="G202" s="167"/>
      <c r="H202" s="168" t="str">
        <f>F202</f>
        <v>นางสาวเยาวเรศ  รัตนสุวรรณ์</v>
      </c>
      <c r="I202" s="167"/>
      <c r="J202" s="51" t="s">
        <v>12</v>
      </c>
      <c r="K202" s="98" t="s">
        <v>13</v>
      </c>
      <c r="L202" s="103" t="s">
        <v>33</v>
      </c>
      <c r="M202" s="66">
        <v>129</v>
      </c>
      <c r="N202" s="55" t="s">
        <v>161</v>
      </c>
    </row>
    <row r="203" spans="1:14" x14ac:dyDescent="0.5">
      <c r="A203" s="51"/>
      <c r="B203" s="56"/>
      <c r="C203" s="57"/>
      <c r="D203" s="58"/>
      <c r="E203" s="59"/>
      <c r="F203" s="60" t="s">
        <v>14</v>
      </c>
      <c r="G203" s="61">
        <f>D202</f>
        <v>1950</v>
      </c>
      <c r="H203" s="60" t="s">
        <v>15</v>
      </c>
      <c r="I203" s="61">
        <f>G203</f>
        <v>1950</v>
      </c>
      <c r="J203" s="51" t="s">
        <v>16</v>
      </c>
      <c r="K203" s="98">
        <v>31</v>
      </c>
      <c r="L203" s="169" t="s">
        <v>400</v>
      </c>
      <c r="M203" s="169"/>
      <c r="N203" s="62" t="s">
        <v>161</v>
      </c>
    </row>
    <row r="204" spans="1:14" s="96" customFormat="1" x14ac:dyDescent="0.5">
      <c r="A204" s="170" t="s">
        <v>0</v>
      </c>
      <c r="B204" s="170"/>
      <c r="C204" s="170"/>
      <c r="D204" s="170"/>
      <c r="E204" s="170"/>
      <c r="F204" s="170"/>
      <c r="G204" s="170"/>
      <c r="H204" s="170"/>
      <c r="I204" s="170"/>
      <c r="J204" s="170"/>
      <c r="K204" s="170"/>
      <c r="L204" s="170"/>
      <c r="M204" s="170"/>
      <c r="N204" s="170"/>
    </row>
    <row r="205" spans="1:14" s="96" customFormat="1" x14ac:dyDescent="0.5">
      <c r="A205" s="171" t="s">
        <v>469</v>
      </c>
      <c r="B205" s="171"/>
      <c r="C205" s="171"/>
      <c r="D205" s="171"/>
      <c r="E205" s="171"/>
      <c r="F205" s="171"/>
      <c r="G205" s="171"/>
      <c r="H205" s="171"/>
      <c r="I205" s="171"/>
      <c r="J205" s="171"/>
      <c r="K205" s="171"/>
      <c r="L205" s="171"/>
      <c r="M205" s="171"/>
      <c r="N205" s="171"/>
    </row>
    <row r="206" spans="1:14" s="96" customFormat="1" x14ac:dyDescent="0.5">
      <c r="A206" s="171" t="s">
        <v>1</v>
      </c>
      <c r="B206" s="171"/>
      <c r="C206" s="171"/>
      <c r="D206" s="171"/>
      <c r="E206" s="171"/>
      <c r="F206" s="171"/>
      <c r="G206" s="171"/>
      <c r="H206" s="171"/>
      <c r="I206" s="171"/>
      <c r="J206" s="171"/>
      <c r="K206" s="171"/>
      <c r="L206" s="171"/>
      <c r="M206" s="171"/>
      <c r="N206" s="171"/>
    </row>
    <row r="207" spans="1:14" s="96" customFormat="1" x14ac:dyDescent="0.5">
      <c r="A207" s="171" t="s">
        <v>489</v>
      </c>
      <c r="B207" s="171"/>
      <c r="C207" s="171"/>
      <c r="D207" s="171"/>
      <c r="E207" s="171"/>
      <c r="F207" s="171"/>
      <c r="G207" s="171"/>
      <c r="H207" s="171"/>
      <c r="I207" s="171"/>
      <c r="J207" s="171"/>
      <c r="K207" s="171"/>
      <c r="L207" s="171"/>
      <c r="M207" s="171"/>
      <c r="N207" s="171"/>
    </row>
    <row r="208" spans="1:14" s="97" customFormat="1" ht="43.5" customHeight="1" x14ac:dyDescent="0.45">
      <c r="A208" s="172" t="s">
        <v>2</v>
      </c>
      <c r="B208" s="172" t="s">
        <v>3</v>
      </c>
      <c r="C208" s="174" t="s">
        <v>4</v>
      </c>
      <c r="D208" s="172" t="s">
        <v>5</v>
      </c>
      <c r="E208" s="172" t="s">
        <v>6</v>
      </c>
      <c r="F208" s="176" t="s">
        <v>7</v>
      </c>
      <c r="G208" s="177"/>
      <c r="H208" s="176" t="s">
        <v>8</v>
      </c>
      <c r="I208" s="177"/>
      <c r="J208" s="174" t="s">
        <v>9</v>
      </c>
      <c r="K208" s="176" t="s">
        <v>10</v>
      </c>
      <c r="L208" s="180"/>
      <c r="M208" s="180"/>
      <c r="N208" s="177"/>
    </row>
    <row r="209" spans="1:14" s="97" customFormat="1" ht="21" x14ac:dyDescent="0.45">
      <c r="A209" s="173"/>
      <c r="B209" s="173"/>
      <c r="C209" s="175"/>
      <c r="D209" s="173"/>
      <c r="E209" s="173"/>
      <c r="F209" s="178"/>
      <c r="G209" s="179"/>
      <c r="H209" s="178"/>
      <c r="I209" s="179"/>
      <c r="J209" s="175"/>
      <c r="K209" s="178"/>
      <c r="L209" s="181"/>
      <c r="M209" s="181"/>
      <c r="N209" s="179"/>
    </row>
    <row r="210" spans="1:14" x14ac:dyDescent="0.5">
      <c r="A210" s="51">
        <v>57</v>
      </c>
      <c r="B210" s="64" t="s">
        <v>165</v>
      </c>
      <c r="C210" s="50">
        <v>9200</v>
      </c>
      <c r="D210" s="50">
        <f>C210</f>
        <v>9200</v>
      </c>
      <c r="E210" s="51" t="s">
        <v>11</v>
      </c>
      <c r="F210" s="168" t="s">
        <v>167</v>
      </c>
      <c r="G210" s="167"/>
      <c r="H210" s="168" t="str">
        <f>F210</f>
        <v>บริษัท อยุธยาก๊อปปี้แอสเซอร์วิส จำกัด</v>
      </c>
      <c r="I210" s="167"/>
      <c r="J210" s="51" t="s">
        <v>12</v>
      </c>
      <c r="K210" s="98" t="s">
        <v>18</v>
      </c>
      <c r="L210" s="103" t="str">
        <f>L199</f>
        <v>เลขที่</v>
      </c>
      <c r="M210" s="66">
        <v>58</v>
      </c>
      <c r="N210" s="55" t="str">
        <f>N199</f>
        <v>2568</v>
      </c>
    </row>
    <row r="211" spans="1:14" x14ac:dyDescent="0.5">
      <c r="A211" s="51"/>
      <c r="B211" s="56" t="s">
        <v>166</v>
      </c>
      <c r="C211" s="57"/>
      <c r="D211" s="58"/>
      <c r="E211" s="59"/>
      <c r="F211" s="60" t="s">
        <v>14</v>
      </c>
      <c r="G211" s="61">
        <f>D210</f>
        <v>9200</v>
      </c>
      <c r="H211" s="60" t="s">
        <v>15</v>
      </c>
      <c r="I211" s="61">
        <f>G211</f>
        <v>9200</v>
      </c>
      <c r="J211" s="51" t="s">
        <v>16</v>
      </c>
      <c r="K211" s="98">
        <v>27</v>
      </c>
      <c r="L211" s="169" t="str">
        <f>L200</f>
        <v>สิงหาคม</v>
      </c>
      <c r="M211" s="169"/>
      <c r="N211" s="62" t="str">
        <f>N200</f>
        <v>2568</v>
      </c>
    </row>
    <row r="212" spans="1:14" x14ac:dyDescent="0.5">
      <c r="A212" s="51"/>
      <c r="B212" s="56"/>
      <c r="C212" s="57"/>
      <c r="D212" s="58"/>
      <c r="E212" s="59"/>
      <c r="F212" s="60"/>
      <c r="G212" s="61"/>
      <c r="H212" s="60"/>
      <c r="I212" s="61"/>
      <c r="J212" s="51"/>
      <c r="K212" s="98"/>
      <c r="L212" s="66"/>
      <c r="M212" s="66"/>
      <c r="N212" s="62"/>
    </row>
    <row r="213" spans="1:14" x14ac:dyDescent="0.5">
      <c r="A213" s="48">
        <v>58</v>
      </c>
      <c r="B213" s="64" t="s">
        <v>233</v>
      </c>
      <c r="C213" s="50">
        <v>675</v>
      </c>
      <c r="D213" s="50">
        <f>C213</f>
        <v>675</v>
      </c>
      <c r="E213" s="51" t="s">
        <v>11</v>
      </c>
      <c r="F213" s="168" t="s">
        <v>27</v>
      </c>
      <c r="G213" s="167"/>
      <c r="H213" s="168" t="str">
        <f>F213</f>
        <v>นางสาวเยาวเรศ  รัตนสุวรรณ์</v>
      </c>
      <c r="I213" s="167"/>
      <c r="J213" s="51" t="s">
        <v>12</v>
      </c>
      <c r="K213" s="98" t="s">
        <v>13</v>
      </c>
      <c r="L213" s="103" t="str">
        <f>L7</f>
        <v>เลขที่</v>
      </c>
      <c r="M213" s="66">
        <v>133</v>
      </c>
      <c r="N213" s="55" t="s">
        <v>161</v>
      </c>
    </row>
    <row r="214" spans="1:14" x14ac:dyDescent="0.5">
      <c r="A214" s="48"/>
      <c r="B214" s="56"/>
      <c r="C214" s="57"/>
      <c r="D214" s="58"/>
      <c r="E214" s="59"/>
      <c r="F214" s="60" t="s">
        <v>14</v>
      </c>
      <c r="G214" s="61">
        <f>D213</f>
        <v>675</v>
      </c>
      <c r="H214" s="60" t="s">
        <v>15</v>
      </c>
      <c r="I214" s="61">
        <f>G214</f>
        <v>675</v>
      </c>
      <c r="J214" s="51" t="s">
        <v>16</v>
      </c>
      <c r="K214" s="98">
        <v>31</v>
      </c>
      <c r="L214" s="169" t="str">
        <f>L8</f>
        <v>สิงหาคม</v>
      </c>
      <c r="M214" s="169"/>
      <c r="N214" s="62" t="str">
        <f>N8</f>
        <v>2568</v>
      </c>
    </row>
    <row r="215" spans="1:14" x14ac:dyDescent="0.5">
      <c r="A215" s="48"/>
      <c r="B215" s="94"/>
      <c r="C215" s="44"/>
      <c r="D215" s="44"/>
      <c r="E215" s="12"/>
      <c r="F215" s="60"/>
      <c r="G215" s="61"/>
      <c r="H215" s="60"/>
      <c r="I215" s="61"/>
      <c r="J215" s="51"/>
      <c r="K215" s="87"/>
      <c r="L215" s="88"/>
      <c r="M215" s="88"/>
      <c r="N215" s="89"/>
    </row>
    <row r="216" spans="1:14" x14ac:dyDescent="0.5">
      <c r="A216" s="51">
        <v>59</v>
      </c>
      <c r="B216" s="64" t="s">
        <v>23</v>
      </c>
      <c r="C216" s="50">
        <v>1000</v>
      </c>
      <c r="D216" s="50">
        <f>C216</f>
        <v>1000</v>
      </c>
      <c r="E216" s="51" t="s">
        <v>11</v>
      </c>
      <c r="F216" s="168" t="s">
        <v>22</v>
      </c>
      <c r="G216" s="167"/>
      <c r="H216" s="168" t="str">
        <f>F216</f>
        <v>นางกนกวรรณ  ยิ่งมานะ</v>
      </c>
      <c r="I216" s="167"/>
      <c r="J216" s="51" t="s">
        <v>12</v>
      </c>
      <c r="K216" s="98" t="s">
        <v>13</v>
      </c>
      <c r="L216" s="103" t="str">
        <f>L213</f>
        <v>เลขที่</v>
      </c>
      <c r="M216" s="66">
        <v>132</v>
      </c>
      <c r="N216" s="55" t="s">
        <v>161</v>
      </c>
    </row>
    <row r="217" spans="1:14" x14ac:dyDescent="0.5">
      <c r="A217" s="34"/>
      <c r="B217" s="56" t="s">
        <v>24</v>
      </c>
      <c r="C217" s="57"/>
      <c r="D217" s="58"/>
      <c r="E217" s="59"/>
      <c r="F217" s="60" t="s">
        <v>14</v>
      </c>
      <c r="G217" s="61">
        <f>D216</f>
        <v>1000</v>
      </c>
      <c r="H217" s="60" t="s">
        <v>15</v>
      </c>
      <c r="I217" s="61">
        <f>G217</f>
        <v>1000</v>
      </c>
      <c r="J217" s="51" t="s">
        <v>16</v>
      </c>
      <c r="K217" s="98">
        <v>30</v>
      </c>
      <c r="L217" s="169" t="str">
        <f>L214</f>
        <v>สิงหาคม</v>
      </c>
      <c r="M217" s="169"/>
      <c r="N217" s="62" t="str">
        <f>N214</f>
        <v>2568</v>
      </c>
    </row>
    <row r="218" spans="1:14" x14ac:dyDescent="0.5">
      <c r="A218" s="48"/>
      <c r="B218" s="94"/>
      <c r="C218" s="44"/>
      <c r="D218" s="44"/>
      <c r="E218" s="12"/>
      <c r="F218" s="60"/>
      <c r="G218" s="61"/>
      <c r="H218" s="60"/>
      <c r="I218" s="61"/>
      <c r="J218" s="51"/>
      <c r="K218" s="87"/>
      <c r="L218" s="88"/>
      <c r="M218" s="88"/>
      <c r="N218" s="89"/>
    </row>
    <row r="219" spans="1:14" x14ac:dyDescent="0.5">
      <c r="A219" s="51">
        <v>60</v>
      </c>
      <c r="B219" s="58" t="s">
        <v>234</v>
      </c>
      <c r="C219" s="50">
        <v>428</v>
      </c>
      <c r="D219" s="50">
        <f>C219</f>
        <v>428</v>
      </c>
      <c r="E219" s="51" t="s">
        <v>11</v>
      </c>
      <c r="F219" s="166" t="s">
        <v>197</v>
      </c>
      <c r="G219" s="167"/>
      <c r="H219" s="168" t="str">
        <f>F219</f>
        <v>บริษัท ฟาไฉแพลนท์ จำกัด</v>
      </c>
      <c r="I219" s="167"/>
      <c r="J219" s="51" t="s">
        <v>12</v>
      </c>
      <c r="K219" s="98" t="s">
        <v>18</v>
      </c>
      <c r="L219" s="103" t="str">
        <f>L216</f>
        <v>เลขที่</v>
      </c>
      <c r="M219" s="66">
        <v>61</v>
      </c>
      <c r="N219" s="55" t="str">
        <f>N216</f>
        <v>2568</v>
      </c>
    </row>
    <row r="220" spans="1:14" x14ac:dyDescent="0.5">
      <c r="A220" s="34"/>
      <c r="B220" s="64"/>
      <c r="C220" s="57"/>
      <c r="D220" s="58"/>
      <c r="E220" s="59"/>
      <c r="F220" s="60" t="s">
        <v>14</v>
      </c>
      <c r="G220" s="61">
        <f>D219</f>
        <v>428</v>
      </c>
      <c r="H220" s="60" t="s">
        <v>15</v>
      </c>
      <c r="I220" s="61">
        <f>G220</f>
        <v>428</v>
      </c>
      <c r="J220" s="51" t="s">
        <v>16</v>
      </c>
      <c r="K220" s="98">
        <v>31</v>
      </c>
      <c r="L220" s="169" t="str">
        <f>L217</f>
        <v>สิงหาคม</v>
      </c>
      <c r="M220" s="169"/>
      <c r="N220" s="62" t="str">
        <f>N155</f>
        <v>2568</v>
      </c>
    </row>
    <row r="221" spans="1:14" x14ac:dyDescent="0.5">
      <c r="A221" s="51"/>
      <c r="B221" s="64"/>
      <c r="C221" s="90"/>
      <c r="D221" s="58"/>
      <c r="E221" s="51"/>
      <c r="F221" s="60"/>
      <c r="G221" s="61"/>
      <c r="H221" s="60"/>
      <c r="I221" s="61"/>
      <c r="J221" s="51"/>
      <c r="K221" s="87"/>
      <c r="L221" s="88"/>
      <c r="M221" s="88"/>
      <c r="N221" s="89"/>
    </row>
    <row r="222" spans="1:14" x14ac:dyDescent="0.5">
      <c r="A222" s="71">
        <v>61</v>
      </c>
      <c r="B222" s="58" t="s">
        <v>21</v>
      </c>
      <c r="C222" s="50">
        <v>15477.55</v>
      </c>
      <c r="D222" s="50">
        <f>C222</f>
        <v>15477.55</v>
      </c>
      <c r="E222" s="51" t="s">
        <v>11</v>
      </c>
      <c r="F222" s="166" t="s">
        <v>197</v>
      </c>
      <c r="G222" s="167"/>
      <c r="H222" s="168" t="str">
        <f>F222</f>
        <v>บริษัท ฟาไฉแพลนท์ จำกัด</v>
      </c>
      <c r="I222" s="167"/>
      <c r="J222" s="51" t="s">
        <v>12</v>
      </c>
      <c r="K222" s="98" t="s">
        <v>18</v>
      </c>
      <c r="L222" s="103" t="str">
        <f>L219</f>
        <v>เลขที่</v>
      </c>
      <c r="M222" s="66">
        <v>62</v>
      </c>
      <c r="N222" s="55" t="str">
        <f>N219</f>
        <v>2568</v>
      </c>
    </row>
    <row r="223" spans="1:14" x14ac:dyDescent="0.5">
      <c r="A223" s="51"/>
      <c r="B223" s="64"/>
      <c r="C223" s="57"/>
      <c r="D223" s="58"/>
      <c r="E223" s="59"/>
      <c r="F223" s="60" t="s">
        <v>14</v>
      </c>
      <c r="G223" s="61">
        <f>D222</f>
        <v>15477.55</v>
      </c>
      <c r="H223" s="60" t="s">
        <v>15</v>
      </c>
      <c r="I223" s="61">
        <f>G223</f>
        <v>15477.55</v>
      </c>
      <c r="J223" s="51" t="s">
        <v>16</v>
      </c>
      <c r="K223" s="98">
        <v>31</v>
      </c>
      <c r="L223" s="169" t="str">
        <f>L220</f>
        <v>สิงหาคม</v>
      </c>
      <c r="M223" s="169"/>
      <c r="N223" s="62" t="str">
        <f>N158</f>
        <v>2568</v>
      </c>
    </row>
    <row r="224" spans="1:14" x14ac:dyDescent="0.5">
      <c r="A224" s="51"/>
      <c r="B224" s="58"/>
      <c r="C224" s="50"/>
      <c r="D224" s="50"/>
      <c r="E224" s="59"/>
      <c r="F224" s="168"/>
      <c r="G224" s="167"/>
      <c r="H224" s="168"/>
      <c r="I224" s="167"/>
      <c r="J224" s="51"/>
      <c r="K224" s="87"/>
      <c r="L224" s="88"/>
      <c r="M224" s="88"/>
      <c r="N224" s="89"/>
    </row>
    <row r="225" spans="1:14" x14ac:dyDescent="0.5">
      <c r="A225" s="51"/>
      <c r="B225" s="64"/>
      <c r="C225" s="50"/>
      <c r="D225" s="50"/>
      <c r="E225" s="51"/>
      <c r="F225" s="168"/>
      <c r="G225" s="167"/>
      <c r="H225" s="168"/>
      <c r="I225" s="167"/>
      <c r="J225" s="51"/>
      <c r="K225" s="98"/>
      <c r="L225" s="103"/>
      <c r="M225" s="66"/>
      <c r="N225" s="55"/>
    </row>
    <row r="226" spans="1:14" x14ac:dyDescent="0.5">
      <c r="A226" s="51"/>
      <c r="B226" s="56"/>
      <c r="C226" s="57"/>
      <c r="D226" s="58"/>
      <c r="E226" s="59"/>
      <c r="F226" s="60"/>
      <c r="G226" s="61"/>
      <c r="H226" s="60"/>
      <c r="I226" s="61"/>
      <c r="J226" s="51"/>
      <c r="K226" s="98"/>
      <c r="L226" s="169"/>
      <c r="M226" s="169"/>
      <c r="N226" s="62"/>
    </row>
    <row r="227" spans="1:14" x14ac:dyDescent="0.5">
      <c r="A227" s="51"/>
      <c r="B227" s="64"/>
      <c r="C227" s="11"/>
      <c r="D227" s="11"/>
      <c r="E227" s="37"/>
      <c r="F227" s="54"/>
      <c r="G227" s="53"/>
      <c r="H227" s="54"/>
      <c r="I227" s="53"/>
      <c r="J227" s="51"/>
      <c r="K227" s="87"/>
      <c r="L227" s="88"/>
      <c r="M227" s="88"/>
      <c r="N227" s="89"/>
    </row>
    <row r="228" spans="1:14" x14ac:dyDescent="0.5">
      <c r="A228" s="51"/>
      <c r="B228" s="64"/>
      <c r="C228" s="50"/>
      <c r="D228" s="50"/>
      <c r="E228" s="51"/>
      <c r="F228" s="168"/>
      <c r="G228" s="167"/>
      <c r="H228" s="168"/>
      <c r="I228" s="167"/>
      <c r="J228" s="51"/>
      <c r="K228" s="98"/>
      <c r="L228" s="103"/>
      <c r="M228" s="66"/>
      <c r="N228" s="55"/>
    </row>
    <row r="229" spans="1:14" x14ac:dyDescent="0.5">
      <c r="A229" s="51"/>
      <c r="B229" s="56"/>
      <c r="C229" s="57"/>
      <c r="D229" s="58"/>
      <c r="E229" s="59"/>
      <c r="F229" s="60"/>
      <c r="G229" s="61"/>
      <c r="H229" s="60"/>
      <c r="I229" s="61"/>
      <c r="J229" s="51"/>
      <c r="K229" s="98"/>
      <c r="L229" s="169"/>
      <c r="M229" s="169"/>
      <c r="N229" s="62"/>
    </row>
    <row r="230" spans="1:14" x14ac:dyDescent="0.5">
      <c r="A230" s="51"/>
      <c r="B230" s="74"/>
      <c r="C230" s="92"/>
      <c r="D230" s="58"/>
      <c r="E230" s="51"/>
      <c r="F230" s="54"/>
      <c r="G230" s="53"/>
      <c r="H230" s="54"/>
      <c r="I230" s="53"/>
      <c r="J230" s="51"/>
      <c r="K230" s="87"/>
      <c r="L230" s="88"/>
      <c r="M230" s="88"/>
      <c r="N230" s="89"/>
    </row>
    <row r="231" spans="1:14" x14ac:dyDescent="0.5">
      <c r="A231" s="51"/>
      <c r="B231" s="64"/>
      <c r="C231" s="50"/>
      <c r="D231" s="50"/>
      <c r="E231" s="51"/>
      <c r="F231" s="168"/>
      <c r="G231" s="167"/>
      <c r="H231" s="168"/>
      <c r="I231" s="167"/>
      <c r="J231" s="51"/>
      <c r="K231" s="98"/>
      <c r="L231" s="103"/>
      <c r="M231" s="66"/>
      <c r="N231" s="55"/>
    </row>
    <row r="232" spans="1:14" x14ac:dyDescent="0.5">
      <c r="A232" s="51"/>
      <c r="B232" s="56"/>
      <c r="C232" s="57"/>
      <c r="D232" s="58"/>
      <c r="E232" s="59"/>
      <c r="F232" s="60"/>
      <c r="G232" s="61"/>
      <c r="H232" s="60"/>
      <c r="I232" s="61"/>
      <c r="J232" s="51"/>
      <c r="K232" s="98"/>
      <c r="L232" s="169"/>
      <c r="M232" s="169"/>
      <c r="N232" s="62"/>
    </row>
  </sheetData>
  <mergeCells count="302"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  <mergeCell ref="F36:G36"/>
    <mergeCell ref="H36:I36"/>
    <mergeCell ref="F22:G22"/>
    <mergeCell ref="H22:I22"/>
    <mergeCell ref="L23:M23"/>
    <mergeCell ref="F25:G25"/>
    <mergeCell ref="H25:I25"/>
    <mergeCell ref="L26:M26"/>
    <mergeCell ref="A30:N30"/>
    <mergeCell ref="A31:N31"/>
    <mergeCell ref="J34:J35"/>
    <mergeCell ref="K34:N35"/>
    <mergeCell ref="A33:N33"/>
    <mergeCell ref="A32:N32"/>
    <mergeCell ref="A34:A35"/>
    <mergeCell ref="B34:B35"/>
    <mergeCell ref="C34:C35"/>
    <mergeCell ref="D34:D35"/>
    <mergeCell ref="E34:E35"/>
    <mergeCell ref="F34:G35"/>
    <mergeCell ref="H34:I35"/>
    <mergeCell ref="F41:G41"/>
    <mergeCell ref="H41:I41"/>
    <mergeCell ref="L42:M42"/>
    <mergeCell ref="F44:G44"/>
    <mergeCell ref="H44:I44"/>
    <mergeCell ref="L45:M45"/>
    <mergeCell ref="F38:G38"/>
    <mergeCell ref="H38:I38"/>
    <mergeCell ref="L39:M39"/>
    <mergeCell ref="F53:G53"/>
    <mergeCell ref="H53:I53"/>
    <mergeCell ref="L54:M54"/>
    <mergeCell ref="F56:G56"/>
    <mergeCell ref="H56:I56"/>
    <mergeCell ref="L57:M57"/>
    <mergeCell ref="F47:G47"/>
    <mergeCell ref="H47:I47"/>
    <mergeCell ref="L48:M48"/>
    <mergeCell ref="F50:G50"/>
    <mergeCell ref="H50:I50"/>
    <mergeCell ref="L51:M51"/>
    <mergeCell ref="H63:I64"/>
    <mergeCell ref="J63:J64"/>
    <mergeCell ref="K63:N64"/>
    <mergeCell ref="F71:G71"/>
    <mergeCell ref="H71:I71"/>
    <mergeCell ref="L72:M72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F65:G65"/>
    <mergeCell ref="H65:I65"/>
    <mergeCell ref="L66:M66"/>
    <mergeCell ref="F68:G68"/>
    <mergeCell ref="H68:I68"/>
    <mergeCell ref="L69:M69"/>
    <mergeCell ref="F80:G80"/>
    <mergeCell ref="H80:I80"/>
    <mergeCell ref="L81:M81"/>
    <mergeCell ref="F83:G83"/>
    <mergeCell ref="H83:I83"/>
    <mergeCell ref="L84:M84"/>
    <mergeCell ref="F74:G74"/>
    <mergeCell ref="H74:I74"/>
    <mergeCell ref="L75:M75"/>
    <mergeCell ref="F77:G77"/>
    <mergeCell ref="H77:I77"/>
    <mergeCell ref="L78:M78"/>
    <mergeCell ref="F86:G86"/>
    <mergeCell ref="H86:I86"/>
    <mergeCell ref="L87:M87"/>
    <mergeCell ref="F94:G94"/>
    <mergeCell ref="H94:I94"/>
    <mergeCell ref="L95:M95"/>
    <mergeCell ref="F92:G93"/>
    <mergeCell ref="H92:I93"/>
    <mergeCell ref="J92:J93"/>
    <mergeCell ref="K92:N93"/>
    <mergeCell ref="F100:G100"/>
    <mergeCell ref="H100:I100"/>
    <mergeCell ref="L101:M101"/>
    <mergeCell ref="A88:N88"/>
    <mergeCell ref="A89:N89"/>
    <mergeCell ref="A90:N90"/>
    <mergeCell ref="A91:N91"/>
    <mergeCell ref="A92:A93"/>
    <mergeCell ref="B92:B93"/>
    <mergeCell ref="C92:C93"/>
    <mergeCell ref="D92:D93"/>
    <mergeCell ref="E92:E93"/>
    <mergeCell ref="F97:G97"/>
    <mergeCell ref="H97:I97"/>
    <mergeCell ref="L98:M98"/>
    <mergeCell ref="F109:G109"/>
    <mergeCell ref="H109:I109"/>
    <mergeCell ref="L110:M110"/>
    <mergeCell ref="F112:G112"/>
    <mergeCell ref="H112:I112"/>
    <mergeCell ref="L113:M113"/>
    <mergeCell ref="F103:G103"/>
    <mergeCell ref="H103:I103"/>
    <mergeCell ref="L104:M104"/>
    <mergeCell ref="F106:G106"/>
    <mergeCell ref="H106:I106"/>
    <mergeCell ref="L107:M107"/>
    <mergeCell ref="L127:M127"/>
    <mergeCell ref="F129:G129"/>
    <mergeCell ref="H129:I129"/>
    <mergeCell ref="L130:M130"/>
    <mergeCell ref="F115:G115"/>
    <mergeCell ref="H115:I115"/>
    <mergeCell ref="L116:M116"/>
    <mergeCell ref="F123:G123"/>
    <mergeCell ref="H123:I123"/>
    <mergeCell ref="L124:M124"/>
    <mergeCell ref="A117:N117"/>
    <mergeCell ref="A118:N118"/>
    <mergeCell ref="A119:N119"/>
    <mergeCell ref="A120:N120"/>
    <mergeCell ref="A121:A122"/>
    <mergeCell ref="B121:B122"/>
    <mergeCell ref="C121:C122"/>
    <mergeCell ref="D121:D122"/>
    <mergeCell ref="F126:G126"/>
    <mergeCell ref="H126:I126"/>
    <mergeCell ref="F135:G135"/>
    <mergeCell ref="H135:I135"/>
    <mergeCell ref="L136:M136"/>
    <mergeCell ref="F138:G138"/>
    <mergeCell ref="H138:I138"/>
    <mergeCell ref="L139:M139"/>
    <mergeCell ref="F132:G132"/>
    <mergeCell ref="H132:I132"/>
    <mergeCell ref="L133:M133"/>
    <mergeCell ref="L145:M145"/>
    <mergeCell ref="F152:G152"/>
    <mergeCell ref="H152:I152"/>
    <mergeCell ref="L153:M153"/>
    <mergeCell ref="F144:G144"/>
    <mergeCell ref="H144:I144"/>
    <mergeCell ref="K150:N151"/>
    <mergeCell ref="F141:G141"/>
    <mergeCell ref="H141:I141"/>
    <mergeCell ref="L142:M142"/>
    <mergeCell ref="F161:G161"/>
    <mergeCell ref="H161:I161"/>
    <mergeCell ref="L162:M162"/>
    <mergeCell ref="F164:G164"/>
    <mergeCell ref="H164:I164"/>
    <mergeCell ref="F155:G155"/>
    <mergeCell ref="H155:I155"/>
    <mergeCell ref="L156:M156"/>
    <mergeCell ref="F158:G158"/>
    <mergeCell ref="H158:I158"/>
    <mergeCell ref="L159:M159"/>
    <mergeCell ref="F181:G181"/>
    <mergeCell ref="H181:I181"/>
    <mergeCell ref="L182:M182"/>
    <mergeCell ref="A150:A151"/>
    <mergeCell ref="B150:B151"/>
    <mergeCell ref="C150:C151"/>
    <mergeCell ref="D150:D151"/>
    <mergeCell ref="E150:E151"/>
    <mergeCell ref="F150:G151"/>
    <mergeCell ref="H150:I151"/>
    <mergeCell ref="J150:J151"/>
    <mergeCell ref="L171:M171"/>
    <mergeCell ref="L172:M172"/>
    <mergeCell ref="F173:G173"/>
    <mergeCell ref="H173:I173"/>
    <mergeCell ref="L174:M174"/>
    <mergeCell ref="L165:M165"/>
    <mergeCell ref="F167:G167"/>
    <mergeCell ref="H167:I167"/>
    <mergeCell ref="L168:M168"/>
    <mergeCell ref="F170:G170"/>
    <mergeCell ref="H170:I170"/>
    <mergeCell ref="F160:G160"/>
    <mergeCell ref="H160:I160"/>
    <mergeCell ref="F190:G190"/>
    <mergeCell ref="H190:I190"/>
    <mergeCell ref="L191:M191"/>
    <mergeCell ref="F192:G192"/>
    <mergeCell ref="H192:I192"/>
    <mergeCell ref="F193:G193"/>
    <mergeCell ref="H193:I193"/>
    <mergeCell ref="F184:G184"/>
    <mergeCell ref="H184:I184"/>
    <mergeCell ref="L185:M185"/>
    <mergeCell ref="F187:G187"/>
    <mergeCell ref="H187:I187"/>
    <mergeCell ref="L188:M188"/>
    <mergeCell ref="L211:M211"/>
    <mergeCell ref="A177:N177"/>
    <mergeCell ref="A178:N178"/>
    <mergeCell ref="A175:N175"/>
    <mergeCell ref="A176:N176"/>
    <mergeCell ref="A179:A180"/>
    <mergeCell ref="B179:B180"/>
    <mergeCell ref="C179:C180"/>
    <mergeCell ref="D179:D180"/>
    <mergeCell ref="E179:E180"/>
    <mergeCell ref="F179:G180"/>
    <mergeCell ref="H179:I180"/>
    <mergeCell ref="J179:J180"/>
    <mergeCell ref="K179:N180"/>
    <mergeCell ref="A204:N204"/>
    <mergeCell ref="L200:M200"/>
    <mergeCell ref="F202:G202"/>
    <mergeCell ref="H202:I202"/>
    <mergeCell ref="L203:M203"/>
    <mergeCell ref="F210:G210"/>
    <mergeCell ref="H210:I210"/>
    <mergeCell ref="L194:M194"/>
    <mergeCell ref="F196:G196"/>
    <mergeCell ref="H196:I196"/>
    <mergeCell ref="F216:G216"/>
    <mergeCell ref="H216:I216"/>
    <mergeCell ref="L217:M217"/>
    <mergeCell ref="F219:G219"/>
    <mergeCell ref="H219:I219"/>
    <mergeCell ref="L220:M220"/>
    <mergeCell ref="F213:G213"/>
    <mergeCell ref="H213:I213"/>
    <mergeCell ref="L214:M214"/>
    <mergeCell ref="L232:M232"/>
    <mergeCell ref="L226:M226"/>
    <mergeCell ref="F228:G228"/>
    <mergeCell ref="H228:I228"/>
    <mergeCell ref="L229:M229"/>
    <mergeCell ref="F231:G231"/>
    <mergeCell ref="H231:I231"/>
    <mergeCell ref="F222:G222"/>
    <mergeCell ref="H222:I222"/>
    <mergeCell ref="L223:M223"/>
    <mergeCell ref="F224:G224"/>
    <mergeCell ref="H224:I224"/>
    <mergeCell ref="F225:G225"/>
    <mergeCell ref="H225:I225"/>
    <mergeCell ref="K208:N209"/>
    <mergeCell ref="E121:E122"/>
    <mergeCell ref="F121:G122"/>
    <mergeCell ref="H121:I122"/>
    <mergeCell ref="J121:J122"/>
    <mergeCell ref="K121:N122"/>
    <mergeCell ref="A146:N146"/>
    <mergeCell ref="A147:N147"/>
    <mergeCell ref="A148:N148"/>
    <mergeCell ref="A149:N149"/>
    <mergeCell ref="L197:M197"/>
    <mergeCell ref="F199:G199"/>
    <mergeCell ref="H199:I199"/>
    <mergeCell ref="A205:N205"/>
    <mergeCell ref="A206:N206"/>
    <mergeCell ref="A207:N207"/>
    <mergeCell ref="A208:A209"/>
    <mergeCell ref="B208:B209"/>
    <mergeCell ref="C208:C209"/>
    <mergeCell ref="D208:D209"/>
    <mergeCell ref="E208:E209"/>
    <mergeCell ref="F208:G209"/>
    <mergeCell ref="H208:I209"/>
    <mergeCell ref="J208:J209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1818C-B45D-4AF9-AA6A-BDA7623F7912}">
  <dimension ref="A1:N231"/>
  <sheetViews>
    <sheetView zoomScaleNormal="100" zoomScaleSheetLayoutView="85" zoomScalePageLayoutView="90" workbookViewId="0">
      <selection activeCell="AB225" sqref="AB225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</row>
    <row r="2" spans="1:14" s="96" customFormat="1" x14ac:dyDescent="0.5">
      <c r="A2" s="171" t="s">
        <v>467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</row>
    <row r="3" spans="1:14" s="96" customFormat="1" x14ac:dyDescent="0.5">
      <c r="A3" s="171" t="s">
        <v>1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</row>
    <row r="4" spans="1:14" s="96" customFormat="1" x14ac:dyDescent="0.5">
      <c r="A4" s="171" t="s">
        <v>412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</row>
    <row r="5" spans="1:14" s="97" customFormat="1" ht="43.5" customHeight="1" x14ac:dyDescent="0.45">
      <c r="A5" s="172" t="s">
        <v>2</v>
      </c>
      <c r="B5" s="172" t="s">
        <v>3</v>
      </c>
      <c r="C5" s="174" t="s">
        <v>4</v>
      </c>
      <c r="D5" s="172" t="s">
        <v>5</v>
      </c>
      <c r="E5" s="172" t="s">
        <v>6</v>
      </c>
      <c r="F5" s="176" t="s">
        <v>7</v>
      </c>
      <c r="G5" s="177"/>
      <c r="H5" s="176" t="s">
        <v>8</v>
      </c>
      <c r="I5" s="177"/>
      <c r="J5" s="174" t="s">
        <v>9</v>
      </c>
      <c r="K5" s="176" t="s">
        <v>10</v>
      </c>
      <c r="L5" s="180"/>
      <c r="M5" s="180"/>
      <c r="N5" s="177"/>
    </row>
    <row r="6" spans="1:14" s="97" customFormat="1" ht="21" x14ac:dyDescent="0.45">
      <c r="A6" s="173"/>
      <c r="B6" s="173"/>
      <c r="C6" s="175"/>
      <c r="D6" s="173"/>
      <c r="E6" s="173"/>
      <c r="F6" s="178"/>
      <c r="G6" s="179"/>
      <c r="H6" s="178"/>
      <c r="I6" s="179"/>
      <c r="J6" s="175"/>
      <c r="K6" s="178"/>
      <c r="L6" s="181"/>
      <c r="M6" s="181"/>
      <c r="N6" s="179"/>
    </row>
    <row r="7" spans="1:14" s="97" customFormat="1" ht="21" x14ac:dyDescent="0.45">
      <c r="A7" s="48">
        <v>1</v>
      </c>
      <c r="B7" s="49" t="s">
        <v>401</v>
      </c>
      <c r="C7" s="50">
        <v>3220</v>
      </c>
      <c r="D7" s="50">
        <f>C7</f>
        <v>3220</v>
      </c>
      <c r="E7" s="51" t="s">
        <v>11</v>
      </c>
      <c r="F7" s="166" t="s">
        <v>376</v>
      </c>
      <c r="G7" s="167"/>
      <c r="H7" s="168" t="str">
        <f>F7</f>
        <v>นางมณฑา  ฤกธิ์โภคี</v>
      </c>
      <c r="I7" s="167"/>
      <c r="J7" s="51" t="s">
        <v>12</v>
      </c>
      <c r="K7" s="98" t="s">
        <v>13</v>
      </c>
      <c r="L7" s="66" t="s">
        <v>33</v>
      </c>
      <c r="M7" s="66">
        <v>316</v>
      </c>
      <c r="N7" s="55" t="s">
        <v>32</v>
      </c>
    </row>
    <row r="8" spans="1:14" s="97" customFormat="1" ht="21" x14ac:dyDescent="0.45">
      <c r="A8" s="78"/>
      <c r="B8" s="56"/>
      <c r="C8" s="57"/>
      <c r="D8" s="58"/>
      <c r="E8" s="59"/>
      <c r="F8" s="60" t="s">
        <v>14</v>
      </c>
      <c r="G8" s="61">
        <f>D7</f>
        <v>3220</v>
      </c>
      <c r="H8" s="60" t="s">
        <v>15</v>
      </c>
      <c r="I8" s="61">
        <f>G8</f>
        <v>3220</v>
      </c>
      <c r="J8" s="51" t="s">
        <v>16</v>
      </c>
      <c r="K8" s="98">
        <v>3</v>
      </c>
      <c r="L8" s="169" t="s">
        <v>413</v>
      </c>
      <c r="M8" s="169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49" t="s">
        <v>157</v>
      </c>
      <c r="C10" s="50">
        <v>8000</v>
      </c>
      <c r="D10" s="50">
        <f>C10</f>
        <v>8000</v>
      </c>
      <c r="E10" s="51" t="s">
        <v>11</v>
      </c>
      <c r="F10" s="166" t="s">
        <v>376</v>
      </c>
      <c r="G10" s="167"/>
      <c r="H10" s="168" t="str">
        <f>F10</f>
        <v>นางมณฑา  ฤกธิ์โภคี</v>
      </c>
      <c r="I10" s="167"/>
      <c r="J10" s="51" t="s">
        <v>12</v>
      </c>
      <c r="K10" s="98" t="s">
        <v>13</v>
      </c>
      <c r="L10" s="103" t="str">
        <f>L7</f>
        <v>เลขที่</v>
      </c>
      <c r="M10" s="66">
        <v>317</v>
      </c>
      <c r="N10" s="55" t="str">
        <f>N7</f>
        <v>/2568</v>
      </c>
    </row>
    <row r="11" spans="1:14" x14ac:dyDescent="0.5">
      <c r="A11" s="78"/>
      <c r="B11" s="56" t="s">
        <v>414</v>
      </c>
      <c r="C11" s="57"/>
      <c r="D11" s="58"/>
      <c r="E11" s="59"/>
      <c r="F11" s="60" t="s">
        <v>14</v>
      </c>
      <c r="G11" s="61">
        <f>D10</f>
        <v>8000</v>
      </c>
      <c r="H11" s="60" t="s">
        <v>15</v>
      </c>
      <c r="I11" s="61">
        <f>G11</f>
        <v>8000</v>
      </c>
      <c r="J11" s="51" t="s">
        <v>16</v>
      </c>
      <c r="K11" s="98">
        <v>4</v>
      </c>
      <c r="L11" s="169" t="str">
        <f>L8</f>
        <v>กันยายน</v>
      </c>
      <c r="M11" s="169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49" t="s">
        <v>415</v>
      </c>
      <c r="C13" s="50">
        <v>10400</v>
      </c>
      <c r="D13" s="50">
        <f>C13</f>
        <v>10400</v>
      </c>
      <c r="E13" s="51" t="s">
        <v>11</v>
      </c>
      <c r="F13" s="166" t="s">
        <v>316</v>
      </c>
      <c r="G13" s="167"/>
      <c r="H13" s="168" t="str">
        <f>F13</f>
        <v>นายจำเนียร  ฤกษ์ธิศรี</v>
      </c>
      <c r="I13" s="167"/>
      <c r="J13" s="51" t="s">
        <v>12</v>
      </c>
      <c r="K13" s="98" t="s">
        <v>13</v>
      </c>
      <c r="L13" s="103" t="str">
        <f>L7</f>
        <v>เลขที่</v>
      </c>
      <c r="M13" s="66">
        <v>314</v>
      </c>
      <c r="N13" s="55" t="str">
        <f>N7</f>
        <v>/2568</v>
      </c>
    </row>
    <row r="14" spans="1:14" x14ac:dyDescent="0.5">
      <c r="A14" s="51"/>
      <c r="B14" s="64" t="s">
        <v>416</v>
      </c>
      <c r="C14" s="57"/>
      <c r="D14" s="58"/>
      <c r="E14" s="59"/>
      <c r="F14" s="60" t="s">
        <v>14</v>
      </c>
      <c r="G14" s="61">
        <f>D13</f>
        <v>10400</v>
      </c>
      <c r="H14" s="60" t="s">
        <v>15</v>
      </c>
      <c r="I14" s="61">
        <f>G14</f>
        <v>10400</v>
      </c>
      <c r="J14" s="51" t="s">
        <v>16</v>
      </c>
      <c r="K14" s="98">
        <v>2</v>
      </c>
      <c r="L14" s="169" t="str">
        <f>L8</f>
        <v>กันยายน</v>
      </c>
      <c r="M14" s="169"/>
      <c r="N14" s="62" t="str">
        <f>N8</f>
        <v>2568</v>
      </c>
    </row>
    <row r="15" spans="1:14" x14ac:dyDescent="0.5">
      <c r="A15" s="51"/>
      <c r="B15" s="58"/>
      <c r="C15" s="50"/>
      <c r="D15" s="50"/>
      <c r="E15" s="51"/>
      <c r="F15" s="84"/>
      <c r="G15" s="85"/>
      <c r="H15" s="54"/>
      <c r="I15" s="53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417</v>
      </c>
      <c r="C16" s="50">
        <v>100000</v>
      </c>
      <c r="D16" s="50">
        <f>C16</f>
        <v>100000</v>
      </c>
      <c r="E16" s="51" t="s">
        <v>11</v>
      </c>
      <c r="F16" s="166" t="s">
        <v>418</v>
      </c>
      <c r="G16" s="167"/>
      <c r="H16" s="168" t="str">
        <f>F16</f>
        <v>บริษัท นิยมกานต์ จำกัด</v>
      </c>
      <c r="I16" s="167"/>
      <c r="J16" s="51" t="s">
        <v>12</v>
      </c>
      <c r="K16" s="98" t="s">
        <v>13</v>
      </c>
      <c r="L16" s="103" t="str">
        <f>L10</f>
        <v>เลขที่</v>
      </c>
      <c r="M16" s="66">
        <v>138</v>
      </c>
      <c r="N16" s="65" t="str">
        <f>N10</f>
        <v>/2568</v>
      </c>
    </row>
    <row r="17" spans="1:14" x14ac:dyDescent="0.5">
      <c r="A17" s="51"/>
      <c r="B17" s="56"/>
      <c r="C17" s="57"/>
      <c r="D17" s="58"/>
      <c r="E17" s="59"/>
      <c r="F17" s="60" t="s">
        <v>14</v>
      </c>
      <c r="G17" s="61">
        <f>D16</f>
        <v>100000</v>
      </c>
      <c r="H17" s="60" t="s">
        <v>15</v>
      </c>
      <c r="I17" s="61">
        <f>G17</f>
        <v>100000</v>
      </c>
      <c r="J17" s="51" t="s">
        <v>16</v>
      </c>
      <c r="K17" s="98">
        <v>1</v>
      </c>
      <c r="L17" s="169" t="str">
        <f>L11</f>
        <v>กันยายน</v>
      </c>
      <c r="M17" s="169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58" t="s">
        <v>415</v>
      </c>
      <c r="C19" s="50">
        <v>5200</v>
      </c>
      <c r="D19" s="50">
        <f>C19</f>
        <v>5200</v>
      </c>
      <c r="E19" s="51" t="s">
        <v>11</v>
      </c>
      <c r="F19" s="168" t="s">
        <v>420</v>
      </c>
      <c r="G19" s="167"/>
      <c r="H19" s="168" t="str">
        <f>F19</f>
        <v>นายจำเนียร ฤกษ์ธิศรี</v>
      </c>
      <c r="I19" s="167"/>
      <c r="J19" s="51" t="s">
        <v>12</v>
      </c>
      <c r="K19" s="98" t="s">
        <v>13</v>
      </c>
      <c r="L19" s="103" t="str">
        <f>L13</f>
        <v>เลขที่</v>
      </c>
      <c r="M19" s="66">
        <v>318</v>
      </c>
      <c r="N19" s="55" t="str">
        <f>N13</f>
        <v>/2568</v>
      </c>
    </row>
    <row r="20" spans="1:14" x14ac:dyDescent="0.5">
      <c r="A20" s="48"/>
      <c r="B20" s="64" t="s">
        <v>419</v>
      </c>
      <c r="C20" s="57"/>
      <c r="D20" s="58"/>
      <c r="E20" s="59"/>
      <c r="F20" s="60" t="s">
        <v>14</v>
      </c>
      <c r="G20" s="61">
        <f>D19</f>
        <v>5200</v>
      </c>
      <c r="H20" s="60" t="s">
        <v>15</v>
      </c>
      <c r="I20" s="61">
        <f>G20</f>
        <v>5200</v>
      </c>
      <c r="J20" s="51" t="s">
        <v>16</v>
      </c>
      <c r="K20" s="98">
        <v>4</v>
      </c>
      <c r="L20" s="169" t="str">
        <f>L14</f>
        <v>กันยายน</v>
      </c>
      <c r="M20" s="169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58" t="s">
        <v>165</v>
      </c>
      <c r="C22" s="50">
        <v>2707</v>
      </c>
      <c r="D22" s="50">
        <f>C22</f>
        <v>2707</v>
      </c>
      <c r="E22" s="51" t="s">
        <v>11</v>
      </c>
      <c r="F22" s="209" t="s">
        <v>422</v>
      </c>
      <c r="G22" s="188"/>
      <c r="H22" s="209" t="str">
        <f>F22</f>
        <v>โรงพิมพ์อาสารักษาดินแดน กรมการปกครอง</v>
      </c>
      <c r="I22" s="188"/>
      <c r="J22" s="51" t="s">
        <v>12</v>
      </c>
      <c r="K22" s="98" t="s">
        <v>18</v>
      </c>
      <c r="L22" s="103" t="str">
        <f>L16</f>
        <v>เลขที่</v>
      </c>
      <c r="M22" s="66">
        <v>145</v>
      </c>
      <c r="N22" s="55" t="str">
        <f>N16</f>
        <v>/2568</v>
      </c>
    </row>
    <row r="23" spans="1:14" x14ac:dyDescent="0.5">
      <c r="A23" s="48"/>
      <c r="B23" s="64" t="s">
        <v>421</v>
      </c>
      <c r="C23" s="57"/>
      <c r="D23" s="58"/>
      <c r="E23" s="59"/>
      <c r="F23" s="60" t="s">
        <v>14</v>
      </c>
      <c r="G23" s="61">
        <f>D22</f>
        <v>2707</v>
      </c>
      <c r="H23" s="60" t="s">
        <v>15</v>
      </c>
      <c r="I23" s="61">
        <f>G23</f>
        <v>2707</v>
      </c>
      <c r="J23" s="51" t="s">
        <v>16</v>
      </c>
      <c r="K23" s="98">
        <v>4</v>
      </c>
      <c r="L23" s="169" t="str">
        <f>L17</f>
        <v>กันยายน</v>
      </c>
      <c r="M23" s="169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49" t="s">
        <v>423</v>
      </c>
      <c r="C25" s="50">
        <v>68300</v>
      </c>
      <c r="D25" s="50">
        <f>C25</f>
        <v>68300</v>
      </c>
      <c r="E25" s="51" t="s">
        <v>11</v>
      </c>
      <c r="F25" s="168" t="s">
        <v>425</v>
      </c>
      <c r="G25" s="167"/>
      <c r="H25" s="168" t="str">
        <f>F25</f>
        <v>นายอภิรักษ์  เย็นสถิตย์</v>
      </c>
      <c r="I25" s="167"/>
      <c r="J25" s="51" t="s">
        <v>12</v>
      </c>
      <c r="K25" s="98" t="s">
        <v>387</v>
      </c>
      <c r="L25" s="103" t="str">
        <f>L19</f>
        <v>เลขที่</v>
      </c>
      <c r="M25" s="66">
        <v>8</v>
      </c>
      <c r="N25" s="55" t="str">
        <f>N19</f>
        <v>/2568</v>
      </c>
    </row>
    <row r="26" spans="1:14" x14ac:dyDescent="0.5">
      <c r="A26" s="51"/>
      <c r="B26" s="64" t="s">
        <v>424</v>
      </c>
      <c r="C26" s="57"/>
      <c r="D26" s="58"/>
      <c r="E26" s="59"/>
      <c r="F26" s="60" t="s">
        <v>14</v>
      </c>
      <c r="G26" s="61">
        <f>D25</f>
        <v>68300</v>
      </c>
      <c r="H26" s="60" t="s">
        <v>15</v>
      </c>
      <c r="I26" s="61">
        <f>G26</f>
        <v>68300</v>
      </c>
      <c r="J26" s="51" t="s">
        <v>16</v>
      </c>
      <c r="K26" s="98">
        <v>3</v>
      </c>
      <c r="L26" s="169" t="str">
        <f>L20</f>
        <v>กันยายน</v>
      </c>
      <c r="M26" s="169"/>
      <c r="N26" s="62" t="str">
        <f>N20</f>
        <v>2568</v>
      </c>
    </row>
    <row r="27" spans="1:14" x14ac:dyDescent="0.5">
      <c r="A27" s="71"/>
      <c r="B27" s="64"/>
      <c r="C27" s="50"/>
      <c r="D27" s="50"/>
      <c r="E27" s="51"/>
      <c r="F27" s="54"/>
      <c r="G27" s="6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58" t="s">
        <v>165</v>
      </c>
      <c r="C28" s="50">
        <v>28000</v>
      </c>
      <c r="D28" s="50">
        <f>C28</f>
        <v>28000</v>
      </c>
      <c r="E28" s="51" t="s">
        <v>11</v>
      </c>
      <c r="F28" s="166" t="s">
        <v>229</v>
      </c>
      <c r="G28" s="167"/>
      <c r="H28" s="168" t="str">
        <f>F28</f>
        <v>บริษัท อุดมภัณฑ์พัฒนา จำกัด</v>
      </c>
      <c r="I28" s="167"/>
      <c r="J28" s="51" t="s">
        <v>12</v>
      </c>
      <c r="K28" s="52" t="s">
        <v>18</v>
      </c>
      <c r="L28" s="103" t="str">
        <f>L22</f>
        <v>เลขที่</v>
      </c>
      <c r="M28" s="66">
        <v>135</v>
      </c>
      <c r="N28" s="55" t="str">
        <f>N22</f>
        <v>/2568</v>
      </c>
    </row>
    <row r="29" spans="1:14" x14ac:dyDescent="0.5">
      <c r="A29" s="51"/>
      <c r="B29" s="56" t="s">
        <v>426</v>
      </c>
      <c r="C29" s="57"/>
      <c r="D29" s="58"/>
      <c r="E29" s="59"/>
      <c r="F29" s="60" t="s">
        <v>14</v>
      </c>
      <c r="G29" s="61">
        <f>D28</f>
        <v>28000</v>
      </c>
      <c r="H29" s="60" t="s">
        <v>15</v>
      </c>
      <c r="I29" s="61">
        <f>G29</f>
        <v>28000</v>
      </c>
      <c r="J29" s="51" t="s">
        <v>16</v>
      </c>
      <c r="K29" s="98">
        <v>4</v>
      </c>
      <c r="L29" s="169" t="str">
        <f>L23</f>
        <v>กันยายน</v>
      </c>
      <c r="M29" s="169"/>
      <c r="N29" s="62" t="str">
        <f>N23</f>
        <v>2568</v>
      </c>
    </row>
    <row r="30" spans="1:14" s="96" customFormat="1" x14ac:dyDescent="0.5">
      <c r="A30" s="170" t="s">
        <v>0</v>
      </c>
      <c r="B30" s="170"/>
      <c r="C30" s="170"/>
      <c r="D30" s="170"/>
      <c r="E30" s="170"/>
      <c r="F30" s="170"/>
      <c r="G30" s="170"/>
      <c r="H30" s="170"/>
      <c r="I30" s="170"/>
      <c r="J30" s="170"/>
      <c r="K30" s="170"/>
      <c r="L30" s="170"/>
      <c r="M30" s="170"/>
      <c r="N30" s="170"/>
    </row>
    <row r="31" spans="1:14" s="96" customFormat="1" x14ac:dyDescent="0.5">
      <c r="A31" s="171" t="s">
        <v>467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  <c r="N31" s="171"/>
    </row>
    <row r="32" spans="1:14" s="96" customFormat="1" x14ac:dyDescent="0.5">
      <c r="A32" s="171" t="s">
        <v>1</v>
      </c>
      <c r="B32" s="171"/>
      <c r="C32" s="171"/>
      <c r="D32" s="171"/>
      <c r="E32" s="171"/>
      <c r="F32" s="171"/>
      <c r="G32" s="171"/>
      <c r="H32" s="171"/>
      <c r="I32" s="171"/>
      <c r="J32" s="171"/>
      <c r="K32" s="171"/>
      <c r="L32" s="171"/>
      <c r="M32" s="171"/>
      <c r="N32" s="171"/>
    </row>
    <row r="33" spans="1:14" s="96" customFormat="1" x14ac:dyDescent="0.5">
      <c r="A33" s="171" t="s">
        <v>412</v>
      </c>
      <c r="B33" s="171"/>
      <c r="C33" s="171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</row>
    <row r="34" spans="1:14" s="97" customFormat="1" ht="43.5" customHeight="1" x14ac:dyDescent="0.45">
      <c r="A34" s="172" t="s">
        <v>2</v>
      </c>
      <c r="B34" s="172" t="s">
        <v>3</v>
      </c>
      <c r="C34" s="174" t="s">
        <v>4</v>
      </c>
      <c r="D34" s="172" t="s">
        <v>5</v>
      </c>
      <c r="E34" s="172" t="s">
        <v>6</v>
      </c>
      <c r="F34" s="176" t="s">
        <v>7</v>
      </c>
      <c r="G34" s="177"/>
      <c r="H34" s="176" t="s">
        <v>8</v>
      </c>
      <c r="I34" s="177"/>
      <c r="J34" s="174" t="s">
        <v>9</v>
      </c>
      <c r="K34" s="176" t="s">
        <v>10</v>
      </c>
      <c r="L34" s="180"/>
      <c r="M34" s="180"/>
      <c r="N34" s="177"/>
    </row>
    <row r="35" spans="1:14" s="97" customFormat="1" ht="21" x14ac:dyDescent="0.45">
      <c r="A35" s="173"/>
      <c r="B35" s="173"/>
      <c r="C35" s="175"/>
      <c r="D35" s="173"/>
      <c r="E35" s="173"/>
      <c r="F35" s="178"/>
      <c r="G35" s="179"/>
      <c r="H35" s="178"/>
      <c r="I35" s="179"/>
      <c r="J35" s="175"/>
      <c r="K35" s="178"/>
      <c r="L35" s="181"/>
      <c r="M35" s="181"/>
      <c r="N35" s="179"/>
    </row>
    <row r="36" spans="1:14" x14ac:dyDescent="0.5">
      <c r="A36" s="48">
        <v>9</v>
      </c>
      <c r="B36" s="58" t="s">
        <v>427</v>
      </c>
      <c r="C36" s="50">
        <v>10000</v>
      </c>
      <c r="D36" s="50">
        <f>C36</f>
        <v>10000</v>
      </c>
      <c r="E36" s="51" t="s">
        <v>11</v>
      </c>
      <c r="F36" s="166" t="s">
        <v>229</v>
      </c>
      <c r="G36" s="167"/>
      <c r="H36" s="168" t="str">
        <f>F36</f>
        <v>บริษัท อุดมภัณฑ์พัฒนา จำกัด</v>
      </c>
      <c r="I36" s="167"/>
      <c r="J36" s="51" t="s">
        <v>12</v>
      </c>
      <c r="K36" s="52" t="s">
        <v>18</v>
      </c>
      <c r="L36" s="103" t="str">
        <f>L25</f>
        <v>เลขที่</v>
      </c>
      <c r="M36" s="66">
        <v>136</v>
      </c>
      <c r="N36" s="55" t="str">
        <f>N25</f>
        <v>/2568</v>
      </c>
    </row>
    <row r="37" spans="1:14" x14ac:dyDescent="0.5">
      <c r="A37" s="51"/>
      <c r="B37" s="56"/>
      <c r="C37" s="57"/>
      <c r="D37" s="58"/>
      <c r="E37" s="59"/>
      <c r="F37" s="60" t="s">
        <v>14</v>
      </c>
      <c r="G37" s="61">
        <f>D36</f>
        <v>10000</v>
      </c>
      <c r="H37" s="60" t="s">
        <v>15</v>
      </c>
      <c r="I37" s="61">
        <f>G37</f>
        <v>10000</v>
      </c>
      <c r="J37" s="51" t="s">
        <v>16</v>
      </c>
      <c r="K37" s="98">
        <v>4</v>
      </c>
      <c r="L37" s="169" t="str">
        <f>L26</f>
        <v>กันยายน</v>
      </c>
      <c r="M37" s="169"/>
      <c r="N37" s="62" t="str">
        <f>N26</f>
        <v>2568</v>
      </c>
    </row>
    <row r="38" spans="1:14" x14ac:dyDescent="0.5">
      <c r="A38" s="51"/>
      <c r="B38" s="56"/>
      <c r="C38" s="57"/>
      <c r="D38" s="58"/>
      <c r="E38" s="59"/>
      <c r="F38" s="60"/>
      <c r="G38" s="61"/>
      <c r="H38" s="60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58" t="s">
        <v>427</v>
      </c>
      <c r="C39" s="50">
        <v>6800</v>
      </c>
      <c r="D39" s="50">
        <f>C39</f>
        <v>6800</v>
      </c>
      <c r="E39" s="51" t="s">
        <v>11</v>
      </c>
      <c r="F39" s="166" t="s">
        <v>229</v>
      </c>
      <c r="G39" s="167"/>
      <c r="H39" s="168" t="str">
        <f>F39</f>
        <v>บริษัท อุดมภัณฑ์พัฒนา จำกัด</v>
      </c>
      <c r="I39" s="167"/>
      <c r="J39" s="51" t="s">
        <v>12</v>
      </c>
      <c r="K39" s="98" t="s">
        <v>18</v>
      </c>
      <c r="L39" s="103" t="str">
        <f>L7</f>
        <v>เลขที่</v>
      </c>
      <c r="M39" s="66">
        <v>137</v>
      </c>
      <c r="N39" s="55" t="str">
        <f>N7</f>
        <v>/2568</v>
      </c>
    </row>
    <row r="40" spans="1:14" x14ac:dyDescent="0.5">
      <c r="A40" s="48"/>
      <c r="B40" s="56"/>
      <c r="C40" s="57"/>
      <c r="D40" s="58"/>
      <c r="E40" s="59"/>
      <c r="F40" s="60" t="s">
        <v>14</v>
      </c>
      <c r="G40" s="61">
        <f>D39</f>
        <v>6800</v>
      </c>
      <c r="H40" s="60" t="s">
        <v>15</v>
      </c>
      <c r="I40" s="61">
        <f>G40</f>
        <v>6800</v>
      </c>
      <c r="J40" s="51" t="s">
        <v>16</v>
      </c>
      <c r="K40" s="98">
        <v>4</v>
      </c>
      <c r="L40" s="169" t="str">
        <f>L8</f>
        <v>กันยายน</v>
      </c>
      <c r="M40" s="169"/>
      <c r="N40" s="62" t="str">
        <f>N8</f>
        <v>2568</v>
      </c>
    </row>
    <row r="41" spans="1:14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58" t="s">
        <v>427</v>
      </c>
      <c r="C42" s="50">
        <v>6800</v>
      </c>
      <c r="D42" s="50">
        <f>C42</f>
        <v>6800</v>
      </c>
      <c r="E42" s="51" t="s">
        <v>11</v>
      </c>
      <c r="F42" s="166" t="s">
        <v>229</v>
      </c>
      <c r="G42" s="167"/>
      <c r="H42" s="168" t="str">
        <f>F42</f>
        <v>บริษัท อุดมภัณฑ์พัฒนา จำกัด</v>
      </c>
      <c r="I42" s="167"/>
      <c r="J42" s="51" t="s">
        <v>12</v>
      </c>
      <c r="K42" s="98" t="s">
        <v>18</v>
      </c>
      <c r="L42" s="103" t="str">
        <f>L39</f>
        <v>เลขที่</v>
      </c>
      <c r="M42" s="66">
        <v>141</v>
      </c>
      <c r="N42" s="55" t="str">
        <f>N39</f>
        <v>/2568</v>
      </c>
    </row>
    <row r="43" spans="1:14" x14ac:dyDescent="0.5">
      <c r="A43" s="78"/>
      <c r="B43" s="56"/>
      <c r="C43" s="57"/>
      <c r="D43" s="58"/>
      <c r="E43" s="59"/>
      <c r="F43" s="60" t="s">
        <v>14</v>
      </c>
      <c r="G43" s="61">
        <f>D42</f>
        <v>6800</v>
      </c>
      <c r="H43" s="60" t="s">
        <v>15</v>
      </c>
      <c r="I43" s="61">
        <f>G43</f>
        <v>6800</v>
      </c>
      <c r="J43" s="51" t="s">
        <v>16</v>
      </c>
      <c r="K43" s="98">
        <v>4</v>
      </c>
      <c r="L43" s="169" t="str">
        <f>L40</f>
        <v>กันยายน</v>
      </c>
      <c r="M43" s="169"/>
      <c r="N43" s="62" t="str">
        <f>N40</f>
        <v>2568</v>
      </c>
    </row>
    <row r="44" spans="1:14" x14ac:dyDescent="0.5">
      <c r="A44" s="48"/>
      <c r="B44" s="58"/>
      <c r="C44" s="50"/>
      <c r="D44" s="50"/>
      <c r="E44" s="51"/>
      <c r="F44" s="84"/>
      <c r="G44" s="85"/>
      <c r="H44" s="54"/>
      <c r="I44" s="53"/>
      <c r="J44" s="58"/>
      <c r="K44" s="69"/>
      <c r="L44" s="101"/>
      <c r="M44" s="101"/>
      <c r="N44" s="102"/>
    </row>
    <row r="45" spans="1:14" x14ac:dyDescent="0.5">
      <c r="A45" s="48">
        <v>12</v>
      </c>
      <c r="B45" s="58" t="s">
        <v>427</v>
      </c>
      <c r="C45" s="50">
        <v>7500</v>
      </c>
      <c r="D45" s="50">
        <f>C45</f>
        <v>7500</v>
      </c>
      <c r="E45" s="51" t="s">
        <v>11</v>
      </c>
      <c r="F45" s="166" t="s">
        <v>229</v>
      </c>
      <c r="G45" s="167"/>
      <c r="H45" s="168" t="str">
        <f>F45</f>
        <v>บริษัท อุดมภัณฑ์พัฒนา จำกัด</v>
      </c>
      <c r="I45" s="167"/>
      <c r="J45" s="51" t="s">
        <v>12</v>
      </c>
      <c r="K45" s="98" t="s">
        <v>18</v>
      </c>
      <c r="L45" s="103" t="str">
        <f>L42</f>
        <v>เลขที่</v>
      </c>
      <c r="M45" s="66">
        <v>143</v>
      </c>
      <c r="N45" s="55" t="str">
        <f>N42</f>
        <v>/2568</v>
      </c>
    </row>
    <row r="46" spans="1:14" x14ac:dyDescent="0.5">
      <c r="A46" s="51"/>
      <c r="B46" s="56"/>
      <c r="C46" s="57"/>
      <c r="D46" s="58"/>
      <c r="E46" s="59"/>
      <c r="F46" s="60" t="s">
        <v>14</v>
      </c>
      <c r="G46" s="61">
        <f>D45</f>
        <v>7500</v>
      </c>
      <c r="H46" s="60" t="s">
        <v>15</v>
      </c>
      <c r="I46" s="61">
        <f>G46</f>
        <v>7500</v>
      </c>
      <c r="J46" s="51" t="s">
        <v>16</v>
      </c>
      <c r="K46" s="98">
        <v>4</v>
      </c>
      <c r="L46" s="169" t="str">
        <f>L43</f>
        <v>กันยายน</v>
      </c>
      <c r="M46" s="169"/>
      <c r="N46" s="62" t="str">
        <f>N43</f>
        <v>2568</v>
      </c>
    </row>
    <row r="47" spans="1:14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58" t="s">
        <v>427</v>
      </c>
      <c r="C48" s="50">
        <v>6800</v>
      </c>
      <c r="D48" s="50">
        <f>C48</f>
        <v>6800</v>
      </c>
      <c r="E48" s="51" t="s">
        <v>11</v>
      </c>
      <c r="F48" s="166" t="s">
        <v>229</v>
      </c>
      <c r="G48" s="167"/>
      <c r="H48" s="168" t="str">
        <f>F48</f>
        <v>บริษัท อุดมภัณฑ์พัฒนา จำกัด</v>
      </c>
      <c r="I48" s="167"/>
      <c r="J48" s="51" t="s">
        <v>12</v>
      </c>
      <c r="K48" s="98" t="s">
        <v>18</v>
      </c>
      <c r="L48" s="103" t="str">
        <f>L45</f>
        <v>เลขที่</v>
      </c>
      <c r="M48" s="66">
        <v>142</v>
      </c>
      <c r="N48" s="55" t="str">
        <f>N45</f>
        <v>/2568</v>
      </c>
    </row>
    <row r="49" spans="1:14" x14ac:dyDescent="0.5">
      <c r="A49" s="51"/>
      <c r="B49" s="56"/>
      <c r="C49" s="57"/>
      <c r="D49" s="58"/>
      <c r="E49" s="59"/>
      <c r="F49" s="60" t="s">
        <v>14</v>
      </c>
      <c r="G49" s="61">
        <f>D48</f>
        <v>6800</v>
      </c>
      <c r="H49" s="60" t="s">
        <v>15</v>
      </c>
      <c r="I49" s="61">
        <f>G49</f>
        <v>6800</v>
      </c>
      <c r="J49" s="51" t="s">
        <v>16</v>
      </c>
      <c r="K49" s="98">
        <v>4</v>
      </c>
      <c r="L49" s="169" t="str">
        <f>L46</f>
        <v>กันยายน</v>
      </c>
      <c r="M49" s="169"/>
      <c r="N49" s="62" t="str">
        <f>N46</f>
        <v>2568</v>
      </c>
    </row>
    <row r="50" spans="1:14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58" t="s">
        <v>427</v>
      </c>
      <c r="C51" s="50">
        <v>5000</v>
      </c>
      <c r="D51" s="50">
        <f>C51</f>
        <v>5000</v>
      </c>
      <c r="E51" s="51" t="s">
        <v>11</v>
      </c>
      <c r="F51" s="166" t="s">
        <v>229</v>
      </c>
      <c r="G51" s="167"/>
      <c r="H51" s="168" t="str">
        <f>F51</f>
        <v>บริษัท อุดมภัณฑ์พัฒนา จำกัด</v>
      </c>
      <c r="I51" s="167"/>
      <c r="J51" s="51" t="s">
        <v>12</v>
      </c>
      <c r="K51" s="98" t="s">
        <v>18</v>
      </c>
      <c r="L51" s="103" t="str">
        <f>L48</f>
        <v>เลขที่</v>
      </c>
      <c r="M51" s="66">
        <v>144</v>
      </c>
      <c r="N51" s="55" t="str">
        <f>N48</f>
        <v>/2568</v>
      </c>
    </row>
    <row r="52" spans="1:14" x14ac:dyDescent="0.5">
      <c r="A52" s="48"/>
      <c r="B52" s="56"/>
      <c r="C52" s="57"/>
      <c r="D52" s="58"/>
      <c r="E52" s="59"/>
      <c r="F52" s="60" t="s">
        <v>14</v>
      </c>
      <c r="G52" s="61">
        <f>D51</f>
        <v>5000</v>
      </c>
      <c r="H52" s="60" t="s">
        <v>15</v>
      </c>
      <c r="I52" s="61">
        <f>G52</f>
        <v>5000</v>
      </c>
      <c r="J52" s="51" t="s">
        <v>16</v>
      </c>
      <c r="K52" s="98">
        <v>4</v>
      </c>
      <c r="L52" s="169" t="str">
        <f>L49</f>
        <v>กันยายน</v>
      </c>
      <c r="M52" s="169"/>
      <c r="N52" s="62" t="str">
        <f>N49</f>
        <v>2568</v>
      </c>
    </row>
    <row r="53" spans="1:14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23</v>
      </c>
      <c r="C54" s="50">
        <v>1000</v>
      </c>
      <c r="D54" s="50">
        <f>C54</f>
        <v>1000</v>
      </c>
      <c r="E54" s="51" t="s">
        <v>11</v>
      </c>
      <c r="F54" s="169" t="s">
        <v>376</v>
      </c>
      <c r="G54" s="167"/>
      <c r="H54" s="168" t="str">
        <f>F54</f>
        <v>นางมณฑา  ฤกธิ์โภคี</v>
      </c>
      <c r="I54" s="167"/>
      <c r="J54" s="51" t="s">
        <v>12</v>
      </c>
      <c r="K54" s="98" t="s">
        <v>13</v>
      </c>
      <c r="L54" s="103" t="str">
        <f>L51</f>
        <v>เลขที่</v>
      </c>
      <c r="M54" s="66">
        <v>319</v>
      </c>
      <c r="N54" s="55" t="str">
        <f>N51</f>
        <v>/2568</v>
      </c>
    </row>
    <row r="55" spans="1:14" x14ac:dyDescent="0.5">
      <c r="A55" s="108"/>
      <c r="B55" s="56" t="s">
        <v>24</v>
      </c>
      <c r="C55" s="57"/>
      <c r="D55" s="58"/>
      <c r="E55" s="59"/>
      <c r="F55" s="77" t="s">
        <v>14</v>
      </c>
      <c r="G55" s="61">
        <f>D54</f>
        <v>1000</v>
      </c>
      <c r="H55" s="60" t="s">
        <v>15</v>
      </c>
      <c r="I55" s="61">
        <f>G55</f>
        <v>1000</v>
      </c>
      <c r="J55" s="51" t="s">
        <v>16</v>
      </c>
      <c r="K55" s="98">
        <v>4</v>
      </c>
      <c r="L55" s="169" t="str">
        <f>L52</f>
        <v>กันยายน</v>
      </c>
      <c r="M55" s="169"/>
      <c r="N55" s="62" t="str">
        <f>N52</f>
        <v>2568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428</v>
      </c>
      <c r="C57" s="50">
        <v>90000</v>
      </c>
      <c r="D57" s="50">
        <f>C57</f>
        <v>90000</v>
      </c>
      <c r="E57" s="51" t="s">
        <v>11</v>
      </c>
      <c r="F57" s="166" t="s">
        <v>196</v>
      </c>
      <c r="G57" s="167"/>
      <c r="H57" s="182" t="str">
        <f>F57</f>
        <v>มัลติ พี เค ซี</v>
      </c>
      <c r="I57" s="167"/>
      <c r="J57" s="51" t="s">
        <v>12</v>
      </c>
      <c r="K57" s="98" t="s">
        <v>13</v>
      </c>
      <c r="L57" s="103" t="str">
        <f>L54</f>
        <v>เลขที่</v>
      </c>
      <c r="M57" s="66">
        <v>320</v>
      </c>
      <c r="N57" s="55" t="str">
        <f>N54</f>
        <v>/2568</v>
      </c>
    </row>
    <row r="58" spans="1:14" x14ac:dyDescent="0.5">
      <c r="A58" s="51"/>
      <c r="B58" s="58" t="s">
        <v>429</v>
      </c>
      <c r="C58" s="57"/>
      <c r="D58" s="58"/>
      <c r="E58" s="59"/>
      <c r="F58" s="60" t="s">
        <v>14</v>
      </c>
      <c r="G58" s="61">
        <f>D57</f>
        <v>90000</v>
      </c>
      <c r="H58" s="77" t="s">
        <v>15</v>
      </c>
      <c r="I58" s="61">
        <f>G58</f>
        <v>90000</v>
      </c>
      <c r="J58" s="51" t="s">
        <v>16</v>
      </c>
      <c r="K58" s="98">
        <v>9</v>
      </c>
      <c r="L58" s="169" t="str">
        <f>L55</f>
        <v>กันยายน</v>
      </c>
      <c r="M58" s="169"/>
      <c r="N58" s="62" t="str">
        <f>N55</f>
        <v>2568</v>
      </c>
    </row>
    <row r="59" spans="1:14" s="96" customFormat="1" x14ac:dyDescent="0.5">
      <c r="A59" s="170" t="s">
        <v>0</v>
      </c>
      <c r="B59" s="170"/>
      <c r="C59" s="170"/>
      <c r="D59" s="170"/>
      <c r="E59" s="170"/>
      <c r="F59" s="170"/>
      <c r="G59" s="170"/>
      <c r="H59" s="170"/>
      <c r="I59" s="170"/>
      <c r="J59" s="170"/>
      <c r="K59" s="170"/>
      <c r="L59" s="170"/>
      <c r="M59" s="170"/>
      <c r="N59" s="170"/>
    </row>
    <row r="60" spans="1:14" s="96" customFormat="1" x14ac:dyDescent="0.5">
      <c r="A60" s="171" t="s">
        <v>467</v>
      </c>
      <c r="B60" s="171"/>
      <c r="C60" s="171"/>
      <c r="D60" s="171"/>
      <c r="E60" s="171"/>
      <c r="F60" s="171"/>
      <c r="G60" s="171"/>
      <c r="H60" s="171"/>
      <c r="I60" s="171"/>
      <c r="J60" s="171"/>
      <c r="K60" s="171"/>
      <c r="L60" s="171"/>
      <c r="M60" s="171"/>
      <c r="N60" s="171"/>
    </row>
    <row r="61" spans="1:14" s="96" customFormat="1" x14ac:dyDescent="0.5">
      <c r="A61" s="171" t="s">
        <v>1</v>
      </c>
      <c r="B61" s="171"/>
      <c r="C61" s="171"/>
      <c r="D61" s="171"/>
      <c r="E61" s="171"/>
      <c r="F61" s="171"/>
      <c r="G61" s="171"/>
      <c r="H61" s="171"/>
      <c r="I61" s="171"/>
      <c r="J61" s="171"/>
      <c r="K61" s="171"/>
      <c r="L61" s="171"/>
      <c r="M61" s="171"/>
      <c r="N61" s="171"/>
    </row>
    <row r="62" spans="1:14" s="96" customFormat="1" x14ac:dyDescent="0.5">
      <c r="A62" s="171" t="s">
        <v>412</v>
      </c>
      <c r="B62" s="171"/>
      <c r="C62" s="171"/>
      <c r="D62" s="171"/>
      <c r="E62" s="171"/>
      <c r="F62" s="171"/>
      <c r="G62" s="171"/>
      <c r="H62" s="171"/>
      <c r="I62" s="171"/>
      <c r="J62" s="171"/>
      <c r="K62" s="171"/>
      <c r="L62" s="171"/>
      <c r="M62" s="171"/>
      <c r="N62" s="171"/>
    </row>
    <row r="63" spans="1:14" s="97" customFormat="1" ht="43.5" customHeight="1" x14ac:dyDescent="0.45">
      <c r="A63" s="172" t="s">
        <v>2</v>
      </c>
      <c r="B63" s="172" t="s">
        <v>3</v>
      </c>
      <c r="C63" s="174" t="s">
        <v>4</v>
      </c>
      <c r="D63" s="172" t="s">
        <v>5</v>
      </c>
      <c r="E63" s="172" t="s">
        <v>6</v>
      </c>
      <c r="F63" s="176" t="s">
        <v>7</v>
      </c>
      <c r="G63" s="177"/>
      <c r="H63" s="176" t="s">
        <v>8</v>
      </c>
      <c r="I63" s="177"/>
      <c r="J63" s="174" t="s">
        <v>9</v>
      </c>
      <c r="K63" s="176" t="s">
        <v>10</v>
      </c>
      <c r="L63" s="180"/>
      <c r="M63" s="180"/>
      <c r="N63" s="177"/>
    </row>
    <row r="64" spans="1:14" s="97" customFormat="1" ht="21" x14ac:dyDescent="0.45">
      <c r="A64" s="173"/>
      <c r="B64" s="173"/>
      <c r="C64" s="175"/>
      <c r="D64" s="173"/>
      <c r="E64" s="173"/>
      <c r="F64" s="178"/>
      <c r="G64" s="179"/>
      <c r="H64" s="178"/>
      <c r="I64" s="179"/>
      <c r="J64" s="175"/>
      <c r="K64" s="178"/>
      <c r="L64" s="181"/>
      <c r="M64" s="181"/>
      <c r="N64" s="179"/>
    </row>
    <row r="65" spans="1:14" x14ac:dyDescent="0.5">
      <c r="A65" s="51">
        <v>17</v>
      </c>
      <c r="B65" s="58" t="s">
        <v>427</v>
      </c>
      <c r="C65" s="50">
        <v>2500</v>
      </c>
      <c r="D65" s="50">
        <f>C65</f>
        <v>2500</v>
      </c>
      <c r="E65" s="51" t="s">
        <v>11</v>
      </c>
      <c r="F65" s="166" t="s">
        <v>229</v>
      </c>
      <c r="G65" s="167"/>
      <c r="H65" s="168" t="str">
        <f>F65</f>
        <v>บริษัท อุดมภัณฑ์พัฒนา จำกัด</v>
      </c>
      <c r="I65" s="167"/>
      <c r="J65" s="51" t="s">
        <v>12</v>
      </c>
      <c r="K65" s="98" t="s">
        <v>18</v>
      </c>
      <c r="L65" s="103" t="str">
        <f>L57</f>
        <v>เลขที่</v>
      </c>
      <c r="M65" s="66">
        <v>139</v>
      </c>
      <c r="N65" s="55" t="str">
        <f>N57</f>
        <v>/2568</v>
      </c>
    </row>
    <row r="66" spans="1:14" x14ac:dyDescent="0.5">
      <c r="A66" s="51"/>
      <c r="B66" s="56"/>
      <c r="C66" s="57"/>
      <c r="D66" s="58"/>
      <c r="E66" s="59"/>
      <c r="F66" s="60" t="s">
        <v>14</v>
      </c>
      <c r="G66" s="61">
        <f>D65</f>
        <v>2500</v>
      </c>
      <c r="H66" s="60" t="s">
        <v>15</v>
      </c>
      <c r="I66" s="61">
        <f>G66</f>
        <v>2500</v>
      </c>
      <c r="J66" s="51" t="s">
        <v>16</v>
      </c>
      <c r="K66" s="98">
        <v>4</v>
      </c>
      <c r="L66" s="169" t="str">
        <f>L58</f>
        <v>กันยายน</v>
      </c>
      <c r="M66" s="169"/>
      <c r="N66" s="62" t="str">
        <f>N58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78</v>
      </c>
      <c r="C68" s="50">
        <v>10000</v>
      </c>
      <c r="D68" s="50">
        <f>C68</f>
        <v>10000</v>
      </c>
      <c r="E68" s="51" t="s">
        <v>11</v>
      </c>
      <c r="F68" s="168" t="s">
        <v>430</v>
      </c>
      <c r="G68" s="167"/>
      <c r="H68" s="168" t="str">
        <f>F68</f>
        <v>นางสาวบุปผา ชิราเชร</v>
      </c>
      <c r="I68" s="167"/>
      <c r="J68" s="51" t="s">
        <v>12</v>
      </c>
      <c r="K68" s="98" t="s">
        <v>13</v>
      </c>
      <c r="L68" s="103" t="str">
        <f>L65</f>
        <v>เลขที่</v>
      </c>
      <c r="M68" s="66">
        <v>322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10000</v>
      </c>
      <c r="H69" s="60" t="s">
        <v>15</v>
      </c>
      <c r="I69" s="61">
        <f>G69</f>
        <v>10000</v>
      </c>
      <c r="J69" s="51" t="s">
        <v>16</v>
      </c>
      <c r="K69" s="98">
        <v>9</v>
      </c>
      <c r="L69" s="169" t="str">
        <f>L66</f>
        <v>กันยายน</v>
      </c>
      <c r="M69" s="169"/>
      <c r="N69" s="62" t="str">
        <f>N66</f>
        <v>2568</v>
      </c>
    </row>
    <row r="70" spans="1:14" x14ac:dyDescent="0.5">
      <c r="A70" s="51"/>
      <c r="B70" s="56"/>
      <c r="C70" s="57"/>
      <c r="D70" s="58"/>
      <c r="E70" s="59"/>
      <c r="F70" s="77"/>
      <c r="G70" s="61"/>
      <c r="H70" s="60"/>
      <c r="I70" s="61"/>
      <c r="J70" s="51"/>
      <c r="K70" s="98"/>
      <c r="L70" s="66"/>
      <c r="M70" s="66"/>
      <c r="N70" s="62"/>
    </row>
    <row r="71" spans="1:14" x14ac:dyDescent="0.5">
      <c r="A71" s="48">
        <v>19</v>
      </c>
      <c r="B71" s="64" t="s">
        <v>431</v>
      </c>
      <c r="C71" s="50">
        <v>10000</v>
      </c>
      <c r="D71" s="50">
        <f>C71</f>
        <v>10000</v>
      </c>
      <c r="E71" s="51" t="s">
        <v>11</v>
      </c>
      <c r="F71" s="169" t="s">
        <v>376</v>
      </c>
      <c r="G71" s="167"/>
      <c r="H71" s="168" t="str">
        <f>F71</f>
        <v>นางมณฑา  ฤกธิ์โภคี</v>
      </c>
      <c r="I71" s="167"/>
      <c r="J71" s="51" t="s">
        <v>12</v>
      </c>
      <c r="K71" s="98" t="s">
        <v>13</v>
      </c>
      <c r="L71" s="103" t="str">
        <f>L39</f>
        <v>เลขที่</v>
      </c>
      <c r="M71" s="66">
        <v>321</v>
      </c>
      <c r="N71" s="55" t="str">
        <f>N39</f>
        <v>/2568</v>
      </c>
    </row>
    <row r="72" spans="1:14" x14ac:dyDescent="0.5">
      <c r="A72" s="48"/>
      <c r="B72" s="56"/>
      <c r="C72" s="57"/>
      <c r="D72" s="58"/>
      <c r="E72" s="59"/>
      <c r="F72" s="60" t="s">
        <v>14</v>
      </c>
      <c r="G72" s="61">
        <f>D71</f>
        <v>10000</v>
      </c>
      <c r="H72" s="60" t="s">
        <v>15</v>
      </c>
      <c r="I72" s="61">
        <f>G72</f>
        <v>10000</v>
      </c>
      <c r="J72" s="51" t="s">
        <v>16</v>
      </c>
      <c r="K72" s="98">
        <v>9</v>
      </c>
      <c r="L72" s="169" t="str">
        <f>L8</f>
        <v>กันยายน</v>
      </c>
      <c r="M72" s="169"/>
      <c r="N72" s="62" t="str">
        <f>N8</f>
        <v>2568</v>
      </c>
    </row>
    <row r="73" spans="1:14" x14ac:dyDescent="0.5">
      <c r="A73" s="51"/>
      <c r="B73" s="64"/>
      <c r="C73" s="105"/>
      <c r="D73" s="105"/>
      <c r="E73" s="51"/>
      <c r="F73" s="54"/>
      <c r="G73" s="53"/>
      <c r="H73" s="54"/>
      <c r="I73" s="53"/>
      <c r="J73" s="71"/>
      <c r="K73" s="99"/>
      <c r="L73" s="100"/>
      <c r="M73" s="101"/>
      <c r="N73" s="102"/>
    </row>
    <row r="74" spans="1:14" x14ac:dyDescent="0.5">
      <c r="A74" s="48">
        <v>20</v>
      </c>
      <c r="B74" s="64" t="s">
        <v>432</v>
      </c>
      <c r="C74" s="50">
        <v>12000</v>
      </c>
      <c r="D74" s="50">
        <f>C74</f>
        <v>12000</v>
      </c>
      <c r="E74" s="51" t="s">
        <v>11</v>
      </c>
      <c r="F74" s="169" t="s">
        <v>433</v>
      </c>
      <c r="G74" s="167"/>
      <c r="H74" s="168" t="str">
        <f>F74</f>
        <v>นางบังอร  ทรัพย์บวร</v>
      </c>
      <c r="I74" s="167"/>
      <c r="J74" s="51" t="s">
        <v>12</v>
      </c>
      <c r="K74" s="98" t="s">
        <v>13</v>
      </c>
      <c r="L74" s="103" t="str">
        <f>L7</f>
        <v>เลขที่</v>
      </c>
      <c r="M74" s="66">
        <v>147</v>
      </c>
      <c r="N74" s="55" t="str">
        <f>N43</f>
        <v>2568</v>
      </c>
    </row>
    <row r="75" spans="1:14" x14ac:dyDescent="0.5">
      <c r="A75" s="78"/>
      <c r="B75" s="56"/>
      <c r="C75" s="57"/>
      <c r="D75" s="58"/>
      <c r="E75" s="59"/>
      <c r="F75" s="77" t="s">
        <v>14</v>
      </c>
      <c r="G75" s="61">
        <f>D74</f>
        <v>12000</v>
      </c>
      <c r="H75" s="60" t="s">
        <v>15</v>
      </c>
      <c r="I75" s="61">
        <f>G75</f>
        <v>12000</v>
      </c>
      <c r="J75" s="51" t="s">
        <v>16</v>
      </c>
      <c r="K75" s="98">
        <v>15</v>
      </c>
      <c r="L75" s="169" t="str">
        <f>L8</f>
        <v>กันยายน</v>
      </c>
      <c r="M75" s="169"/>
      <c r="N75" s="62" t="str">
        <f>N8</f>
        <v>2568</v>
      </c>
    </row>
    <row r="76" spans="1:14" x14ac:dyDescent="0.5">
      <c r="A76" s="48"/>
      <c r="B76" s="11"/>
      <c r="C76" s="35"/>
      <c r="D76" s="11"/>
      <c r="E76" s="5"/>
      <c r="G76" s="43"/>
      <c r="I76" s="43"/>
      <c r="J76" s="11"/>
      <c r="N76" s="43"/>
    </row>
    <row r="77" spans="1:14" x14ac:dyDescent="0.5">
      <c r="A77" s="48">
        <v>21</v>
      </c>
      <c r="B77" s="64" t="s">
        <v>23</v>
      </c>
      <c r="C77" s="50">
        <v>1000</v>
      </c>
      <c r="D77" s="50">
        <f>C77</f>
        <v>1000</v>
      </c>
      <c r="E77" s="51" t="s">
        <v>11</v>
      </c>
      <c r="F77" s="169" t="s">
        <v>376</v>
      </c>
      <c r="G77" s="167"/>
      <c r="H77" s="168" t="str">
        <f>F77</f>
        <v>นางมณฑา  ฤกธิ์โภคี</v>
      </c>
      <c r="I77" s="167"/>
      <c r="J77" s="51" t="s">
        <v>12</v>
      </c>
      <c r="K77" s="98" t="s">
        <v>18</v>
      </c>
      <c r="L77" s="103" t="str">
        <f>L10</f>
        <v>เลขที่</v>
      </c>
      <c r="M77" s="66">
        <v>326</v>
      </c>
      <c r="N77" s="55" t="str">
        <f>N46</f>
        <v>2568</v>
      </c>
    </row>
    <row r="78" spans="1:14" x14ac:dyDescent="0.5">
      <c r="A78" s="51"/>
      <c r="B78" s="56" t="s">
        <v>24</v>
      </c>
      <c r="C78" s="57"/>
      <c r="D78" s="58"/>
      <c r="E78" s="59"/>
      <c r="F78" s="77" t="s">
        <v>14</v>
      </c>
      <c r="G78" s="61">
        <f>D77</f>
        <v>1000</v>
      </c>
      <c r="H78" s="60" t="s">
        <v>15</v>
      </c>
      <c r="I78" s="61">
        <f>G78</f>
        <v>1000</v>
      </c>
      <c r="J78" s="51" t="s">
        <v>16</v>
      </c>
      <c r="K78" s="98">
        <v>11</v>
      </c>
      <c r="L78" s="169" t="str">
        <f>L11</f>
        <v>กันยายน</v>
      </c>
      <c r="M78" s="169"/>
      <c r="N78" s="62" t="str">
        <f>N11</f>
        <v>2568</v>
      </c>
    </row>
    <row r="79" spans="1:14" x14ac:dyDescent="0.5">
      <c r="A79" s="5"/>
      <c r="B79" s="67"/>
      <c r="C79" s="68"/>
      <c r="D79" s="67"/>
      <c r="E79" s="51"/>
      <c r="F79" s="69"/>
      <c r="G79" s="70"/>
      <c r="H79" s="69"/>
      <c r="I79" s="70"/>
      <c r="J79" s="71"/>
      <c r="N79" s="43"/>
    </row>
    <row r="80" spans="1:14" x14ac:dyDescent="0.5">
      <c r="A80" s="51">
        <v>22</v>
      </c>
      <c r="B80" s="64" t="s">
        <v>431</v>
      </c>
      <c r="C80" s="50">
        <v>10000</v>
      </c>
      <c r="D80" s="50">
        <f>C80</f>
        <v>10000</v>
      </c>
      <c r="E80" s="51" t="s">
        <v>11</v>
      </c>
      <c r="F80" s="169" t="s">
        <v>53</v>
      </c>
      <c r="G80" s="167"/>
      <c r="H80" s="168" t="str">
        <f>F80</f>
        <v>นางสาวบุปผา ธิราเพ็ชร</v>
      </c>
      <c r="I80" s="167"/>
      <c r="J80" s="51" t="s">
        <v>12</v>
      </c>
      <c r="K80" s="98" t="s">
        <v>13</v>
      </c>
      <c r="L80" s="103" t="str">
        <f>L13</f>
        <v>เลขที่</v>
      </c>
      <c r="M80" s="66">
        <v>324</v>
      </c>
      <c r="N80" s="55" t="str">
        <f>N49</f>
        <v>2568</v>
      </c>
    </row>
    <row r="81" spans="1:14" x14ac:dyDescent="0.5">
      <c r="A81" s="51"/>
      <c r="B81" s="56"/>
      <c r="C81" s="57"/>
      <c r="D81" s="58"/>
      <c r="E81" s="59"/>
      <c r="F81" s="60" t="s">
        <v>14</v>
      </c>
      <c r="G81" s="61">
        <f>D80</f>
        <v>10000</v>
      </c>
      <c r="H81" s="60" t="s">
        <v>15</v>
      </c>
      <c r="I81" s="61">
        <f>G81</f>
        <v>10000</v>
      </c>
      <c r="J81" s="51" t="s">
        <v>16</v>
      </c>
      <c r="K81" s="98">
        <v>12</v>
      </c>
      <c r="L81" s="169" t="str">
        <f>L14</f>
        <v>กันยายน</v>
      </c>
      <c r="M81" s="169"/>
      <c r="N81" s="62" t="str">
        <f>N14</f>
        <v>2568</v>
      </c>
    </row>
    <row r="82" spans="1:14" x14ac:dyDescent="0.5">
      <c r="A82" s="51"/>
      <c r="B82" s="64"/>
      <c r="C82" s="107"/>
      <c r="D82" s="107"/>
      <c r="E82" s="51"/>
      <c r="F82" s="84"/>
      <c r="G82" s="85"/>
      <c r="H82" s="84"/>
      <c r="I82" s="85"/>
      <c r="J82" s="58"/>
      <c r="N82" s="82"/>
    </row>
    <row r="83" spans="1:14" x14ac:dyDescent="0.5">
      <c r="A83" s="51">
        <v>23</v>
      </c>
      <c r="B83" s="64" t="s">
        <v>434</v>
      </c>
      <c r="C83" s="50">
        <v>16800</v>
      </c>
      <c r="D83" s="50">
        <f>C83</f>
        <v>16800</v>
      </c>
      <c r="E83" s="51" t="s">
        <v>11</v>
      </c>
      <c r="F83" s="168" t="s">
        <v>435</v>
      </c>
      <c r="G83" s="167"/>
      <c r="H83" s="168" t="str">
        <f>F83</f>
        <v>นายสุจิระ  หยดสุวรรณ</v>
      </c>
      <c r="I83" s="167"/>
      <c r="J83" s="51" t="s">
        <v>12</v>
      </c>
      <c r="K83" s="98" t="s">
        <v>18</v>
      </c>
      <c r="L83" s="103" t="str">
        <f>L16</f>
        <v>เลขที่</v>
      </c>
      <c r="M83" s="66">
        <v>150</v>
      </c>
      <c r="N83" s="55" t="str">
        <f>N52</f>
        <v>2568</v>
      </c>
    </row>
    <row r="84" spans="1:14" x14ac:dyDescent="0.5">
      <c r="A84" s="48"/>
      <c r="B84" s="56"/>
      <c r="C84" s="57"/>
      <c r="D84" s="58"/>
      <c r="E84" s="59"/>
      <c r="F84" s="60" t="s">
        <v>14</v>
      </c>
      <c r="G84" s="61">
        <f>D83</f>
        <v>16800</v>
      </c>
      <c r="H84" s="60" t="s">
        <v>15</v>
      </c>
      <c r="I84" s="61">
        <f>G84</f>
        <v>16800</v>
      </c>
      <c r="J84" s="51" t="s">
        <v>16</v>
      </c>
      <c r="K84" s="98">
        <v>15</v>
      </c>
      <c r="L84" s="169" t="str">
        <f>L17</f>
        <v>กันยายน</v>
      </c>
      <c r="M84" s="169"/>
      <c r="N84" s="62" t="str">
        <f>N17</f>
        <v>2568</v>
      </c>
    </row>
    <row r="85" spans="1:14" x14ac:dyDescent="0.5">
      <c r="A85" s="51"/>
      <c r="B85" s="58"/>
      <c r="C85" s="57"/>
      <c r="D85" s="58"/>
      <c r="E85" s="59"/>
      <c r="F85" s="54"/>
      <c r="G85" s="53"/>
      <c r="H85" s="54"/>
      <c r="I85" s="53"/>
      <c r="J85" s="51"/>
      <c r="N85" s="82"/>
    </row>
    <row r="86" spans="1:14" x14ac:dyDescent="0.5">
      <c r="A86" s="51">
        <v>24</v>
      </c>
      <c r="B86" s="64" t="s">
        <v>431</v>
      </c>
      <c r="C86" s="50">
        <v>10000</v>
      </c>
      <c r="D86" s="50">
        <f>C86</f>
        <v>10000</v>
      </c>
      <c r="E86" s="51" t="s">
        <v>11</v>
      </c>
      <c r="F86" s="169" t="s">
        <v>376</v>
      </c>
      <c r="G86" s="167"/>
      <c r="H86" s="168" t="str">
        <f>F86</f>
        <v>นางมณฑา  ฤกธิ์โภคี</v>
      </c>
      <c r="I86" s="167"/>
      <c r="J86" s="51" t="s">
        <v>12</v>
      </c>
      <c r="K86" s="98" t="s">
        <v>13</v>
      </c>
      <c r="L86" s="103" t="str">
        <f>L19</f>
        <v>เลขที่</v>
      </c>
      <c r="M86" s="66">
        <v>323</v>
      </c>
      <c r="N86" s="55" t="str">
        <f>N55</f>
        <v>2568</v>
      </c>
    </row>
    <row r="87" spans="1:14" x14ac:dyDescent="0.5">
      <c r="A87" s="108"/>
      <c r="B87" s="56"/>
      <c r="C87" s="57"/>
      <c r="D87" s="58"/>
      <c r="E87" s="59"/>
      <c r="F87" s="60" t="s">
        <v>14</v>
      </c>
      <c r="G87" s="61">
        <f>D86</f>
        <v>10000</v>
      </c>
      <c r="H87" s="60" t="s">
        <v>15</v>
      </c>
      <c r="I87" s="61">
        <f>G87</f>
        <v>10000</v>
      </c>
      <c r="J87" s="51" t="s">
        <v>16</v>
      </c>
      <c r="K87" s="98">
        <v>12</v>
      </c>
      <c r="L87" s="169" t="str">
        <f>L20</f>
        <v>กันยายน</v>
      </c>
      <c r="M87" s="169"/>
      <c r="N87" s="62" t="str">
        <f>N20</f>
        <v>2568</v>
      </c>
    </row>
    <row r="88" spans="1:14" s="96" customFormat="1" x14ac:dyDescent="0.5">
      <c r="A88" s="170" t="s">
        <v>0</v>
      </c>
      <c r="B88" s="170"/>
      <c r="C88" s="170"/>
      <c r="D88" s="170"/>
      <c r="E88" s="170"/>
      <c r="F88" s="170"/>
      <c r="G88" s="170"/>
      <c r="H88" s="170"/>
      <c r="I88" s="170"/>
      <c r="J88" s="170"/>
      <c r="K88" s="170"/>
      <c r="L88" s="170"/>
      <c r="M88" s="170"/>
      <c r="N88" s="170"/>
    </row>
    <row r="89" spans="1:14" s="96" customFormat="1" x14ac:dyDescent="0.5">
      <c r="A89" s="171" t="s">
        <v>467</v>
      </c>
      <c r="B89" s="171"/>
      <c r="C89" s="171"/>
      <c r="D89" s="171"/>
      <c r="E89" s="171"/>
      <c r="F89" s="171"/>
      <c r="G89" s="171"/>
      <c r="H89" s="171"/>
      <c r="I89" s="171"/>
      <c r="J89" s="171"/>
      <c r="K89" s="171"/>
      <c r="L89" s="171"/>
      <c r="M89" s="171"/>
      <c r="N89" s="171"/>
    </row>
    <row r="90" spans="1:14" s="96" customFormat="1" x14ac:dyDescent="0.5">
      <c r="A90" s="171" t="s">
        <v>1</v>
      </c>
      <c r="B90" s="171"/>
      <c r="C90" s="171"/>
      <c r="D90" s="171"/>
      <c r="E90" s="171"/>
      <c r="F90" s="171"/>
      <c r="G90" s="171"/>
      <c r="H90" s="171"/>
      <c r="I90" s="171"/>
      <c r="J90" s="171"/>
      <c r="K90" s="171"/>
      <c r="L90" s="171"/>
      <c r="M90" s="171"/>
      <c r="N90" s="171"/>
    </row>
    <row r="91" spans="1:14" s="96" customFormat="1" x14ac:dyDescent="0.5">
      <c r="A91" s="171" t="s">
        <v>412</v>
      </c>
      <c r="B91" s="171"/>
      <c r="C91" s="171"/>
      <c r="D91" s="171"/>
      <c r="E91" s="171"/>
      <c r="F91" s="171"/>
      <c r="G91" s="171"/>
      <c r="H91" s="171"/>
      <c r="I91" s="171"/>
      <c r="J91" s="171"/>
      <c r="K91" s="171"/>
      <c r="L91" s="171"/>
      <c r="M91" s="171"/>
      <c r="N91" s="171"/>
    </row>
    <row r="92" spans="1:14" s="97" customFormat="1" ht="43.5" customHeight="1" x14ac:dyDescent="0.45">
      <c r="A92" s="172" t="s">
        <v>2</v>
      </c>
      <c r="B92" s="172" t="s">
        <v>3</v>
      </c>
      <c r="C92" s="174" t="s">
        <v>4</v>
      </c>
      <c r="D92" s="172" t="s">
        <v>5</v>
      </c>
      <c r="E92" s="172" t="s">
        <v>6</v>
      </c>
      <c r="F92" s="176" t="s">
        <v>7</v>
      </c>
      <c r="G92" s="177"/>
      <c r="H92" s="176" t="s">
        <v>8</v>
      </c>
      <c r="I92" s="177"/>
      <c r="J92" s="174" t="s">
        <v>9</v>
      </c>
      <c r="K92" s="176" t="s">
        <v>10</v>
      </c>
      <c r="L92" s="180"/>
      <c r="M92" s="180"/>
      <c r="N92" s="177"/>
    </row>
    <row r="93" spans="1:14" s="97" customFormat="1" ht="21" x14ac:dyDescent="0.45">
      <c r="A93" s="173"/>
      <c r="B93" s="173"/>
      <c r="C93" s="175"/>
      <c r="D93" s="173"/>
      <c r="E93" s="173"/>
      <c r="F93" s="178"/>
      <c r="G93" s="179"/>
      <c r="H93" s="178"/>
      <c r="I93" s="179"/>
      <c r="J93" s="175"/>
      <c r="K93" s="178"/>
      <c r="L93" s="181"/>
      <c r="M93" s="181"/>
      <c r="N93" s="179"/>
    </row>
    <row r="94" spans="1:14" x14ac:dyDescent="0.5">
      <c r="A94" s="51">
        <v>25</v>
      </c>
      <c r="B94" s="58" t="s">
        <v>427</v>
      </c>
      <c r="C94" s="50">
        <v>13600</v>
      </c>
      <c r="D94" s="50">
        <f>C94</f>
        <v>13600</v>
      </c>
      <c r="E94" s="51" t="s">
        <v>11</v>
      </c>
      <c r="F94" s="166" t="s">
        <v>229</v>
      </c>
      <c r="G94" s="167"/>
      <c r="H94" s="168" t="str">
        <f>F94</f>
        <v>บริษัท อุดมภัณฑ์พัฒนา จำกัด</v>
      </c>
      <c r="I94" s="167"/>
      <c r="J94" s="51" t="s">
        <v>12</v>
      </c>
      <c r="K94" s="98" t="s">
        <v>18</v>
      </c>
      <c r="L94" s="103" t="str">
        <f>L22</f>
        <v>เลขที่</v>
      </c>
      <c r="M94" s="66">
        <v>148</v>
      </c>
      <c r="N94" s="55" t="str">
        <f>N58</f>
        <v>2568</v>
      </c>
    </row>
    <row r="95" spans="1:14" x14ac:dyDescent="0.5">
      <c r="A95" s="51"/>
      <c r="B95" s="56"/>
      <c r="C95" s="57"/>
      <c r="D95" s="58"/>
      <c r="E95" s="59"/>
      <c r="F95" s="60" t="s">
        <v>14</v>
      </c>
      <c r="G95" s="61">
        <f>D94</f>
        <v>13600</v>
      </c>
      <c r="H95" s="60" t="s">
        <v>15</v>
      </c>
      <c r="I95" s="61">
        <f>G95</f>
        <v>13600</v>
      </c>
      <c r="J95" s="51" t="s">
        <v>16</v>
      </c>
      <c r="K95" s="98">
        <v>18</v>
      </c>
      <c r="L95" s="169" t="str">
        <f>L23</f>
        <v>กันยายน</v>
      </c>
      <c r="M95" s="169"/>
      <c r="N95" s="62" t="str">
        <f>N23</f>
        <v>2568</v>
      </c>
    </row>
    <row r="96" spans="1:14" x14ac:dyDescent="0.5">
      <c r="A96" s="51"/>
      <c r="B96" s="64"/>
      <c r="C96" s="50"/>
      <c r="D96" s="50"/>
      <c r="E96" s="51"/>
      <c r="F96" s="54"/>
      <c r="G96" s="63"/>
      <c r="H96" s="54"/>
      <c r="I96" s="53"/>
      <c r="J96" s="58"/>
      <c r="N96" s="82"/>
    </row>
    <row r="97" spans="1:14" x14ac:dyDescent="0.5">
      <c r="A97" s="51">
        <v>26</v>
      </c>
      <c r="B97" s="58" t="s">
        <v>165</v>
      </c>
      <c r="C97" s="50">
        <v>25000</v>
      </c>
      <c r="D97" s="50">
        <f>C97</f>
        <v>25000</v>
      </c>
      <c r="E97" s="51" t="s">
        <v>11</v>
      </c>
      <c r="F97" s="166" t="s">
        <v>229</v>
      </c>
      <c r="G97" s="167"/>
      <c r="H97" s="168" t="str">
        <f>F97</f>
        <v>บริษัท อุดมภัณฑ์พัฒนา จำกัด</v>
      </c>
      <c r="I97" s="167"/>
      <c r="J97" s="51" t="s">
        <v>12</v>
      </c>
      <c r="K97" s="98" t="s">
        <v>18</v>
      </c>
      <c r="L97" s="103" t="str">
        <f>L25</f>
        <v>เลขที่</v>
      </c>
      <c r="M97" s="66">
        <v>149</v>
      </c>
      <c r="N97" s="55" t="str">
        <f>N66</f>
        <v>2568</v>
      </c>
    </row>
    <row r="98" spans="1:14" x14ac:dyDescent="0.5">
      <c r="A98" s="51"/>
      <c r="B98" s="56"/>
      <c r="C98" s="57"/>
      <c r="D98" s="58"/>
      <c r="E98" s="59"/>
      <c r="F98" s="60" t="s">
        <v>14</v>
      </c>
      <c r="G98" s="61">
        <f>D97</f>
        <v>25000</v>
      </c>
      <c r="H98" s="60" t="s">
        <v>15</v>
      </c>
      <c r="I98" s="61">
        <f>G98</f>
        <v>25000</v>
      </c>
      <c r="J98" s="51" t="s">
        <v>16</v>
      </c>
      <c r="K98" s="98">
        <v>18</v>
      </c>
      <c r="L98" s="169" t="str">
        <f>L26</f>
        <v>กันยายน</v>
      </c>
      <c r="M98" s="169"/>
      <c r="N98" s="62" t="str">
        <f>N26</f>
        <v>2568</v>
      </c>
    </row>
    <row r="99" spans="1:14" x14ac:dyDescent="0.5">
      <c r="A99" s="51"/>
      <c r="B99" s="56"/>
      <c r="C99" s="57"/>
      <c r="D99" s="58"/>
      <c r="E99" s="59"/>
      <c r="F99" s="60"/>
      <c r="G99" s="61"/>
      <c r="H99" s="60"/>
      <c r="I99" s="61"/>
      <c r="J99" s="51"/>
      <c r="K99" s="98"/>
      <c r="L99" s="66"/>
      <c r="M99" s="66"/>
      <c r="N99" s="62"/>
    </row>
    <row r="100" spans="1:14" x14ac:dyDescent="0.5">
      <c r="A100" s="48">
        <v>27</v>
      </c>
      <c r="B100" s="58" t="s">
        <v>436</v>
      </c>
      <c r="C100" s="50">
        <v>30000</v>
      </c>
      <c r="D100" s="50">
        <f>C100</f>
        <v>30000</v>
      </c>
      <c r="E100" s="51" t="s">
        <v>11</v>
      </c>
      <c r="F100" s="166" t="s">
        <v>229</v>
      </c>
      <c r="G100" s="167"/>
      <c r="H100" s="168" t="str">
        <f>F100</f>
        <v>บริษัท อุดมภัณฑ์พัฒนา จำกัด</v>
      </c>
      <c r="I100" s="167"/>
      <c r="J100" s="51" t="s">
        <v>12</v>
      </c>
      <c r="K100" s="98" t="s">
        <v>18</v>
      </c>
      <c r="L100" s="103" t="str">
        <f>L71</f>
        <v>เลขที่</v>
      </c>
      <c r="M100" s="66">
        <v>146</v>
      </c>
      <c r="N100" s="55" t="str">
        <f>N71</f>
        <v>/2568</v>
      </c>
    </row>
    <row r="101" spans="1:14" x14ac:dyDescent="0.5">
      <c r="A101" s="48"/>
      <c r="B101" s="56"/>
      <c r="C101" s="57"/>
      <c r="D101" s="58"/>
      <c r="E101" s="59"/>
      <c r="F101" s="60" t="s">
        <v>14</v>
      </c>
      <c r="G101" s="61">
        <f>D100</f>
        <v>30000</v>
      </c>
      <c r="H101" s="60" t="s">
        <v>15</v>
      </c>
      <c r="I101" s="61">
        <f>G101</f>
        <v>30000</v>
      </c>
      <c r="J101" s="51" t="s">
        <v>16</v>
      </c>
      <c r="K101" s="98">
        <v>15</v>
      </c>
      <c r="L101" s="169" t="str">
        <f>L72</f>
        <v>กันยายน</v>
      </c>
      <c r="M101" s="169"/>
      <c r="N101" s="62" t="str">
        <f>N8</f>
        <v>2568</v>
      </c>
    </row>
    <row r="102" spans="1:14" x14ac:dyDescent="0.5">
      <c r="A102" s="51"/>
      <c r="B102" s="67"/>
      <c r="C102" s="68"/>
      <c r="D102" s="67"/>
      <c r="E102" s="51"/>
      <c r="F102" s="69"/>
      <c r="G102" s="70"/>
      <c r="H102" s="69"/>
      <c r="I102" s="70"/>
      <c r="J102" s="71"/>
      <c r="K102" s="69"/>
      <c r="L102" s="101"/>
      <c r="M102" s="101"/>
      <c r="N102" s="102"/>
    </row>
    <row r="103" spans="1:14" x14ac:dyDescent="0.5">
      <c r="A103" s="48">
        <v>28</v>
      </c>
      <c r="B103" s="64" t="s">
        <v>23</v>
      </c>
      <c r="C103" s="50">
        <v>1000</v>
      </c>
      <c r="D103" s="50">
        <f>C103</f>
        <v>1000</v>
      </c>
      <c r="E103" s="51" t="s">
        <v>11</v>
      </c>
      <c r="F103" s="169" t="s">
        <v>376</v>
      </c>
      <c r="G103" s="167"/>
      <c r="H103" s="168" t="str">
        <f>F103</f>
        <v>นางมณฑา  ฤกธิ์โภคี</v>
      </c>
      <c r="I103" s="167"/>
      <c r="J103" s="51" t="s">
        <v>12</v>
      </c>
      <c r="K103" s="98" t="s">
        <v>13</v>
      </c>
      <c r="L103" s="103">
        <f>M7</f>
        <v>316</v>
      </c>
      <c r="M103" s="66">
        <v>328</v>
      </c>
      <c r="N103" s="55" t="str">
        <f>N74</f>
        <v>2568</v>
      </c>
    </row>
    <row r="104" spans="1:14" x14ac:dyDescent="0.5">
      <c r="A104" s="78"/>
      <c r="B104" s="56" t="s">
        <v>24</v>
      </c>
      <c r="C104" s="57"/>
      <c r="D104" s="58"/>
      <c r="E104" s="59"/>
      <c r="F104" s="77" t="s">
        <v>14</v>
      </c>
      <c r="G104" s="61">
        <f>D103</f>
        <v>1000</v>
      </c>
      <c r="H104" s="60" t="s">
        <v>15</v>
      </c>
      <c r="I104" s="61">
        <f>G104</f>
        <v>1000</v>
      </c>
      <c r="J104" s="51" t="s">
        <v>16</v>
      </c>
      <c r="K104" s="98">
        <v>18</v>
      </c>
      <c r="L104" s="169" t="str">
        <f>L8</f>
        <v>กันยายน</v>
      </c>
      <c r="M104" s="169"/>
      <c r="N104" s="62" t="str">
        <f>N39</f>
        <v>/2568</v>
      </c>
    </row>
    <row r="105" spans="1:14" x14ac:dyDescent="0.5">
      <c r="A105" s="48"/>
      <c r="B105" s="64"/>
      <c r="C105" s="107"/>
      <c r="D105" s="107"/>
      <c r="E105" s="51"/>
      <c r="F105" s="84"/>
      <c r="G105" s="85"/>
      <c r="H105" s="84"/>
      <c r="I105" s="85"/>
      <c r="J105" s="58"/>
      <c r="K105" s="84"/>
      <c r="L105" s="104"/>
      <c r="M105" s="72"/>
      <c r="N105" s="102"/>
    </row>
    <row r="106" spans="1:14" x14ac:dyDescent="0.5">
      <c r="A106" s="48">
        <v>29</v>
      </c>
      <c r="B106" s="64" t="s">
        <v>437</v>
      </c>
      <c r="C106" s="50">
        <v>6000</v>
      </c>
      <c r="D106" s="50">
        <f>C106</f>
        <v>6000</v>
      </c>
      <c r="E106" s="51" t="s">
        <v>11</v>
      </c>
      <c r="F106" s="168" t="s">
        <v>92</v>
      </c>
      <c r="G106" s="167"/>
      <c r="H106" s="168" t="str">
        <f>F106</f>
        <v>นางสำลี  โพธิ์ทอง</v>
      </c>
      <c r="I106" s="167"/>
      <c r="J106" s="51" t="s">
        <v>12</v>
      </c>
      <c r="K106" s="98" t="s">
        <v>13</v>
      </c>
      <c r="L106" s="103" t="str">
        <f>L7</f>
        <v>เลขที่</v>
      </c>
      <c r="M106" s="66">
        <v>327</v>
      </c>
      <c r="N106" s="55" t="str">
        <f>N7</f>
        <v>/2568</v>
      </c>
    </row>
    <row r="107" spans="1:14" x14ac:dyDescent="0.5">
      <c r="A107" s="51"/>
      <c r="B107" s="56" t="s">
        <v>438</v>
      </c>
      <c r="C107" s="57"/>
      <c r="D107" s="58"/>
      <c r="E107" s="59"/>
      <c r="F107" s="60" t="s">
        <v>14</v>
      </c>
      <c r="G107" s="61">
        <f>D106</f>
        <v>6000</v>
      </c>
      <c r="H107" s="60" t="s">
        <v>15</v>
      </c>
      <c r="I107" s="61">
        <f>G107</f>
        <v>6000</v>
      </c>
      <c r="J107" s="51" t="s">
        <v>16</v>
      </c>
      <c r="K107" s="98">
        <v>17</v>
      </c>
      <c r="L107" s="169" t="str">
        <f>L8</f>
        <v>กันยายน</v>
      </c>
      <c r="M107" s="169"/>
      <c r="N107" s="62" t="str">
        <f>N8</f>
        <v>2568</v>
      </c>
    </row>
    <row r="108" spans="1:14" x14ac:dyDescent="0.5">
      <c r="A108" s="5"/>
      <c r="B108" s="64"/>
      <c r="C108" s="105"/>
      <c r="D108" s="105"/>
      <c r="E108" s="51"/>
      <c r="F108" s="54"/>
      <c r="G108" s="53"/>
      <c r="H108" s="54"/>
      <c r="I108" s="53"/>
      <c r="J108" s="71"/>
      <c r="K108" s="99"/>
      <c r="L108" s="100"/>
      <c r="M108" s="101"/>
      <c r="N108" s="102"/>
    </row>
    <row r="109" spans="1:14" x14ac:dyDescent="0.5">
      <c r="A109" s="5">
        <v>30</v>
      </c>
      <c r="B109" s="58" t="s">
        <v>165</v>
      </c>
      <c r="C109" s="50">
        <v>25000</v>
      </c>
      <c r="D109" s="50">
        <f>C109</f>
        <v>25000</v>
      </c>
      <c r="E109" s="51" t="s">
        <v>11</v>
      </c>
      <c r="F109" s="166" t="s">
        <v>229</v>
      </c>
      <c r="G109" s="167"/>
      <c r="H109" s="168" t="str">
        <f>F109</f>
        <v>บริษัท อุดมภัณฑ์พัฒนา จำกัด</v>
      </c>
      <c r="I109" s="167"/>
      <c r="J109" s="51" t="s">
        <v>12</v>
      </c>
      <c r="K109" s="98" t="s">
        <v>18</v>
      </c>
      <c r="L109" s="103" t="str">
        <f>L106</f>
        <v>เลขที่</v>
      </c>
      <c r="M109" s="66">
        <v>153</v>
      </c>
      <c r="N109" s="55" t="str">
        <f>N106</f>
        <v>/2568</v>
      </c>
    </row>
    <row r="110" spans="1:14" x14ac:dyDescent="0.5">
      <c r="A110" s="51"/>
      <c r="B110" s="56" t="s">
        <v>439</v>
      </c>
      <c r="C110" s="57"/>
      <c r="D110" s="58"/>
      <c r="E110" s="59"/>
      <c r="F110" s="60" t="s">
        <v>14</v>
      </c>
      <c r="G110" s="61">
        <f>D109</f>
        <v>25000</v>
      </c>
      <c r="H110" s="60" t="s">
        <v>15</v>
      </c>
      <c r="I110" s="61">
        <f>G110</f>
        <v>25000</v>
      </c>
      <c r="J110" s="51" t="s">
        <v>16</v>
      </c>
      <c r="K110" s="98">
        <v>22</v>
      </c>
      <c r="L110" s="169" t="str">
        <f>L107</f>
        <v>กันยายน</v>
      </c>
      <c r="M110" s="169"/>
      <c r="N110" s="62" t="str">
        <f>N8</f>
        <v>2568</v>
      </c>
    </row>
    <row r="111" spans="1:14" x14ac:dyDescent="0.5">
      <c r="A111" s="51"/>
      <c r="B111" s="67"/>
      <c r="C111" s="68"/>
      <c r="D111" s="67"/>
      <c r="E111" s="51"/>
      <c r="F111" s="69"/>
      <c r="G111" s="70"/>
      <c r="H111" s="69"/>
      <c r="I111" s="70"/>
      <c r="J111" s="71"/>
      <c r="K111" s="69"/>
      <c r="L111" s="101"/>
      <c r="M111" s="101"/>
      <c r="N111" s="102"/>
    </row>
    <row r="112" spans="1:14" x14ac:dyDescent="0.5">
      <c r="A112" s="51">
        <v>31</v>
      </c>
      <c r="B112" s="64" t="s">
        <v>440</v>
      </c>
      <c r="C112" s="50">
        <v>50183</v>
      </c>
      <c r="D112" s="50">
        <f>C112</f>
        <v>50183</v>
      </c>
      <c r="E112" s="51" t="s">
        <v>11</v>
      </c>
      <c r="F112" s="168" t="s">
        <v>442</v>
      </c>
      <c r="G112" s="167"/>
      <c r="H112" s="168" t="str">
        <f>F112</f>
        <v>นายสมนึก  ทองคงเหย้า</v>
      </c>
      <c r="I112" s="167"/>
      <c r="J112" s="51" t="s">
        <v>12</v>
      </c>
      <c r="K112" s="98" t="s">
        <v>13</v>
      </c>
      <c r="L112" s="103" t="str">
        <f>L109</f>
        <v>เลขที่</v>
      </c>
      <c r="M112" s="66">
        <v>325</v>
      </c>
      <c r="N112" s="55" t="str">
        <f>N109</f>
        <v>/2568</v>
      </c>
    </row>
    <row r="113" spans="1:14" x14ac:dyDescent="0.5">
      <c r="A113" s="48"/>
      <c r="B113" s="56" t="s">
        <v>441</v>
      </c>
      <c r="C113" s="57"/>
      <c r="D113" s="58"/>
      <c r="E113" s="59"/>
      <c r="F113" s="60" t="s">
        <v>14</v>
      </c>
      <c r="G113" s="61">
        <f>D112</f>
        <v>50183</v>
      </c>
      <c r="H113" s="60" t="s">
        <v>15</v>
      </c>
      <c r="I113" s="61">
        <f>G113</f>
        <v>50183</v>
      </c>
      <c r="J113" s="51" t="s">
        <v>16</v>
      </c>
      <c r="K113" s="98">
        <v>15</v>
      </c>
      <c r="L113" s="169" t="str">
        <f>L110</f>
        <v>กันยายน</v>
      </c>
      <c r="M113" s="169"/>
      <c r="N113" s="62" t="str">
        <f>N8</f>
        <v>2568</v>
      </c>
    </row>
    <row r="114" spans="1:14" x14ac:dyDescent="0.5">
      <c r="A114" s="51"/>
      <c r="B114" s="64"/>
      <c r="C114" s="107"/>
      <c r="D114" s="107"/>
      <c r="E114" s="51"/>
      <c r="F114" s="84"/>
      <c r="G114" s="85"/>
      <c r="H114" s="84"/>
      <c r="I114" s="85"/>
      <c r="J114" s="58"/>
      <c r="K114" s="84"/>
      <c r="L114" s="104"/>
      <c r="M114" s="72"/>
      <c r="N114" s="102"/>
    </row>
    <row r="115" spans="1:14" x14ac:dyDescent="0.5">
      <c r="A115" s="51">
        <v>32</v>
      </c>
      <c r="B115" s="64" t="s">
        <v>443</v>
      </c>
      <c r="C115" s="50">
        <v>62700</v>
      </c>
      <c r="D115" s="50">
        <f>C115</f>
        <v>62700</v>
      </c>
      <c r="E115" s="51" t="s">
        <v>11</v>
      </c>
      <c r="F115" s="168" t="s">
        <v>445</v>
      </c>
      <c r="G115" s="167"/>
      <c r="H115" s="168" t="str">
        <f>F115</f>
        <v>บริษัท คูโบต้าอยุธยา (ฮั่วเฮงหลี)</v>
      </c>
      <c r="I115" s="167"/>
      <c r="J115" s="51" t="s">
        <v>12</v>
      </c>
      <c r="K115" s="98" t="s">
        <v>18</v>
      </c>
      <c r="L115" s="103" t="str">
        <f>L112</f>
        <v>เลขที่</v>
      </c>
      <c r="M115" s="66">
        <v>154</v>
      </c>
      <c r="N115" s="55" t="str">
        <f>N112</f>
        <v>/2568</v>
      </c>
    </row>
    <row r="116" spans="1:14" x14ac:dyDescent="0.5">
      <c r="A116" s="108"/>
      <c r="B116" s="56" t="s">
        <v>444</v>
      </c>
      <c r="C116" s="57"/>
      <c r="D116" s="58"/>
      <c r="E116" s="59"/>
      <c r="F116" s="60" t="s">
        <v>14</v>
      </c>
      <c r="G116" s="61">
        <f>D115</f>
        <v>62700</v>
      </c>
      <c r="H116" s="60" t="s">
        <v>15</v>
      </c>
      <c r="I116" s="61">
        <f>G116</f>
        <v>62700</v>
      </c>
      <c r="J116" s="51" t="s">
        <v>16</v>
      </c>
      <c r="K116" s="98">
        <v>22</v>
      </c>
      <c r="L116" s="169" t="str">
        <f>L113</f>
        <v>กันยายน</v>
      </c>
      <c r="M116" s="169"/>
      <c r="N116" s="62" t="str">
        <f>N11</f>
        <v>2568</v>
      </c>
    </row>
    <row r="117" spans="1:14" s="96" customFormat="1" x14ac:dyDescent="0.5">
      <c r="A117" s="170" t="s">
        <v>0</v>
      </c>
      <c r="B117" s="170"/>
      <c r="C117" s="170"/>
      <c r="D117" s="170"/>
      <c r="E117" s="170"/>
      <c r="F117" s="170"/>
      <c r="G117" s="170"/>
      <c r="H117" s="170"/>
      <c r="I117" s="170"/>
      <c r="J117" s="170"/>
      <c r="K117" s="170"/>
      <c r="L117" s="170"/>
      <c r="M117" s="170"/>
      <c r="N117" s="170"/>
    </row>
    <row r="118" spans="1:14" s="96" customFormat="1" x14ac:dyDescent="0.5">
      <c r="A118" s="171" t="s">
        <v>467</v>
      </c>
      <c r="B118" s="171"/>
      <c r="C118" s="171"/>
      <c r="D118" s="171"/>
      <c r="E118" s="171"/>
      <c r="F118" s="171"/>
      <c r="G118" s="171"/>
      <c r="H118" s="171"/>
      <c r="I118" s="171"/>
      <c r="J118" s="171"/>
      <c r="K118" s="171"/>
      <c r="L118" s="171"/>
      <c r="M118" s="171"/>
      <c r="N118" s="171"/>
    </row>
    <row r="119" spans="1:14" s="96" customFormat="1" x14ac:dyDescent="0.5">
      <c r="A119" s="171" t="s">
        <v>1</v>
      </c>
      <c r="B119" s="171"/>
      <c r="C119" s="171"/>
      <c r="D119" s="171"/>
      <c r="E119" s="171"/>
      <c r="F119" s="171"/>
      <c r="G119" s="171"/>
      <c r="H119" s="171"/>
      <c r="I119" s="171"/>
      <c r="J119" s="171"/>
      <c r="K119" s="171"/>
      <c r="L119" s="171"/>
      <c r="M119" s="171"/>
      <c r="N119" s="171"/>
    </row>
    <row r="120" spans="1:14" s="96" customFormat="1" x14ac:dyDescent="0.5">
      <c r="A120" s="171" t="s">
        <v>412</v>
      </c>
      <c r="B120" s="171"/>
      <c r="C120" s="171"/>
      <c r="D120" s="171"/>
      <c r="E120" s="171"/>
      <c r="F120" s="171"/>
      <c r="G120" s="171"/>
      <c r="H120" s="171"/>
      <c r="I120" s="171"/>
      <c r="J120" s="171"/>
      <c r="K120" s="171"/>
      <c r="L120" s="171"/>
      <c r="M120" s="171"/>
      <c r="N120" s="171"/>
    </row>
    <row r="121" spans="1:14" s="97" customFormat="1" ht="43.5" customHeight="1" x14ac:dyDescent="0.45">
      <c r="A121" s="172" t="s">
        <v>2</v>
      </c>
      <c r="B121" s="172" t="s">
        <v>3</v>
      </c>
      <c r="C121" s="174" t="s">
        <v>4</v>
      </c>
      <c r="D121" s="172" t="s">
        <v>5</v>
      </c>
      <c r="E121" s="172" t="s">
        <v>6</v>
      </c>
      <c r="F121" s="176" t="s">
        <v>7</v>
      </c>
      <c r="G121" s="177"/>
      <c r="H121" s="176" t="s">
        <v>8</v>
      </c>
      <c r="I121" s="177"/>
      <c r="J121" s="174" t="s">
        <v>9</v>
      </c>
      <c r="K121" s="176" t="s">
        <v>10</v>
      </c>
      <c r="L121" s="180"/>
      <c r="M121" s="180"/>
      <c r="N121" s="177"/>
    </row>
    <row r="122" spans="1:14" s="97" customFormat="1" ht="21" x14ac:dyDescent="0.45">
      <c r="A122" s="173"/>
      <c r="B122" s="173"/>
      <c r="C122" s="175"/>
      <c r="D122" s="173"/>
      <c r="E122" s="173"/>
      <c r="F122" s="178"/>
      <c r="G122" s="179"/>
      <c r="H122" s="178"/>
      <c r="I122" s="179"/>
      <c r="J122" s="175"/>
      <c r="K122" s="178"/>
      <c r="L122" s="181"/>
      <c r="M122" s="181"/>
      <c r="N122" s="179"/>
    </row>
    <row r="123" spans="1:14" x14ac:dyDescent="0.5">
      <c r="A123" s="51">
        <v>33</v>
      </c>
      <c r="B123" s="64" t="s">
        <v>446</v>
      </c>
      <c r="C123" s="50">
        <v>13000</v>
      </c>
      <c r="D123" s="50">
        <f>C123</f>
        <v>13000</v>
      </c>
      <c r="E123" s="51" t="s">
        <v>11</v>
      </c>
      <c r="F123" s="168" t="s">
        <v>196</v>
      </c>
      <c r="G123" s="167"/>
      <c r="H123" s="168" t="str">
        <f>F123</f>
        <v>มัลติ พี เค ซี</v>
      </c>
      <c r="I123" s="167"/>
      <c r="J123" s="51" t="s">
        <v>12</v>
      </c>
      <c r="K123" s="98" t="s">
        <v>18</v>
      </c>
      <c r="L123" s="103" t="str">
        <f>L115</f>
        <v>เลขที่</v>
      </c>
      <c r="M123" s="66">
        <v>152</v>
      </c>
      <c r="N123" s="55" t="str">
        <f>N115</f>
        <v>/2568</v>
      </c>
    </row>
    <row r="124" spans="1:14" x14ac:dyDescent="0.5">
      <c r="A124" s="51"/>
      <c r="B124" s="56" t="s">
        <v>447</v>
      </c>
      <c r="C124" s="57"/>
      <c r="D124" s="58"/>
      <c r="E124" s="51"/>
      <c r="F124" s="60" t="s">
        <v>14</v>
      </c>
      <c r="G124" s="61">
        <f>D123</f>
        <v>13000</v>
      </c>
      <c r="H124" s="77" t="s">
        <v>15</v>
      </c>
      <c r="I124" s="61">
        <f>G124</f>
        <v>13000</v>
      </c>
      <c r="J124" s="53" t="s">
        <v>16</v>
      </c>
      <c r="K124" s="98">
        <v>18</v>
      </c>
      <c r="L124" s="169" t="str">
        <f>L116</f>
        <v>กันยายน</v>
      </c>
      <c r="M124" s="169"/>
      <c r="N124" s="62" t="str">
        <f>N14</f>
        <v>2568</v>
      </c>
    </row>
    <row r="125" spans="1:14" x14ac:dyDescent="0.5">
      <c r="A125" s="51"/>
      <c r="B125" s="109"/>
      <c r="C125" s="110"/>
      <c r="D125" s="109"/>
      <c r="E125" s="34"/>
      <c r="F125" s="111"/>
      <c r="G125" s="112"/>
      <c r="H125" s="113"/>
      <c r="I125" s="112"/>
      <c r="J125" s="112"/>
      <c r="K125" s="81"/>
      <c r="N125" s="82"/>
    </row>
    <row r="126" spans="1:14" x14ac:dyDescent="0.5">
      <c r="A126" s="51">
        <v>34</v>
      </c>
      <c r="B126" s="64" t="s">
        <v>448</v>
      </c>
      <c r="C126" s="50">
        <v>12160</v>
      </c>
      <c r="D126" s="50">
        <f>C126</f>
        <v>12160</v>
      </c>
      <c r="E126" s="51" t="s">
        <v>11</v>
      </c>
      <c r="F126" s="210" t="s">
        <v>450</v>
      </c>
      <c r="G126" s="210"/>
      <c r="H126" s="210" t="str">
        <f>F126</f>
        <v>นายถาวร  กิตอำนวนพงษ์</v>
      </c>
      <c r="I126" s="210"/>
      <c r="J126" s="51" t="s">
        <v>12</v>
      </c>
      <c r="K126" s="98" t="s">
        <v>18</v>
      </c>
      <c r="L126" s="103" t="str">
        <f>L123</f>
        <v>เลขที่</v>
      </c>
      <c r="M126" s="66">
        <v>156</v>
      </c>
      <c r="N126" s="55" t="str">
        <f>N123</f>
        <v>/2568</v>
      </c>
    </row>
    <row r="127" spans="1:14" x14ac:dyDescent="0.5">
      <c r="A127" s="51"/>
      <c r="B127" s="56" t="s">
        <v>449</v>
      </c>
      <c r="C127" s="57"/>
      <c r="D127" s="58"/>
      <c r="E127" s="59"/>
      <c r="F127" s="60" t="s">
        <v>14</v>
      </c>
      <c r="G127" s="61">
        <f>D126</f>
        <v>12160</v>
      </c>
      <c r="H127" s="60" t="s">
        <v>15</v>
      </c>
      <c r="I127" s="61">
        <f>G127</f>
        <v>12160</v>
      </c>
      <c r="J127" s="51" t="s">
        <v>16</v>
      </c>
      <c r="K127" s="98">
        <v>24</v>
      </c>
      <c r="L127" s="169" t="str">
        <f>L124</f>
        <v>กันยายน</v>
      </c>
      <c r="M127" s="169"/>
      <c r="N127" s="62" t="str">
        <f>N17</f>
        <v>2568</v>
      </c>
    </row>
    <row r="128" spans="1:14" x14ac:dyDescent="0.5">
      <c r="A128" s="51"/>
      <c r="B128" s="58"/>
      <c r="C128" s="50"/>
      <c r="D128" s="50"/>
      <c r="E128" s="51"/>
      <c r="F128" s="84"/>
      <c r="G128" s="85"/>
      <c r="H128" s="54"/>
      <c r="I128" s="53"/>
      <c r="J128" s="58"/>
      <c r="K128" s="84"/>
      <c r="L128" s="104"/>
      <c r="M128" s="72"/>
      <c r="N128" s="73"/>
    </row>
    <row r="129" spans="1:14" x14ac:dyDescent="0.5">
      <c r="A129" s="51">
        <v>35</v>
      </c>
      <c r="B129" s="64" t="s">
        <v>451</v>
      </c>
      <c r="C129" s="50">
        <v>62400</v>
      </c>
      <c r="D129" s="50">
        <f>C129</f>
        <v>62400</v>
      </c>
      <c r="E129" s="51" t="s">
        <v>11</v>
      </c>
      <c r="F129" s="168" t="s">
        <v>433</v>
      </c>
      <c r="G129" s="167"/>
      <c r="H129" s="168" t="str">
        <f>F129</f>
        <v>นางบังอร  ทรัพย์บวร</v>
      </c>
      <c r="I129" s="167"/>
      <c r="J129" s="51" t="s">
        <v>12</v>
      </c>
      <c r="K129" s="98" t="s">
        <v>18</v>
      </c>
      <c r="L129" s="103" t="str">
        <f>L126</f>
        <v>เลขที่</v>
      </c>
      <c r="M129" s="66">
        <v>157</v>
      </c>
      <c r="N129" s="55" t="str">
        <f>N126</f>
        <v>/2568</v>
      </c>
    </row>
    <row r="130" spans="1:14" x14ac:dyDescent="0.5">
      <c r="A130" s="51"/>
      <c r="B130" s="56"/>
      <c r="C130" s="57"/>
      <c r="D130" s="58"/>
      <c r="E130" s="59"/>
      <c r="F130" s="60" t="s">
        <v>14</v>
      </c>
      <c r="G130" s="61">
        <f>D129</f>
        <v>62400</v>
      </c>
      <c r="H130" s="60" t="s">
        <v>15</v>
      </c>
      <c r="I130" s="61">
        <f>G130</f>
        <v>62400</v>
      </c>
      <c r="J130" s="51" t="s">
        <v>16</v>
      </c>
      <c r="K130" s="98">
        <v>24</v>
      </c>
      <c r="L130" s="169" t="str">
        <f>L127</f>
        <v>กันยายน</v>
      </c>
      <c r="M130" s="169"/>
      <c r="N130" s="62" t="str">
        <f>N20</f>
        <v>2568</v>
      </c>
    </row>
    <row r="131" spans="1:14" x14ac:dyDescent="0.5">
      <c r="A131" s="51"/>
      <c r="B131" s="56"/>
      <c r="C131" s="57"/>
      <c r="D131" s="58"/>
      <c r="E131" s="59"/>
      <c r="F131" s="60"/>
      <c r="G131" s="61"/>
      <c r="H131" s="60"/>
      <c r="I131" s="61"/>
      <c r="J131" s="51"/>
      <c r="K131" s="98"/>
      <c r="L131" s="66"/>
      <c r="M131" s="66"/>
      <c r="N131" s="62"/>
    </row>
    <row r="132" spans="1:14" x14ac:dyDescent="0.5">
      <c r="A132" s="48">
        <v>36</v>
      </c>
      <c r="B132" s="64" t="s">
        <v>455</v>
      </c>
      <c r="C132" s="50">
        <v>38500</v>
      </c>
      <c r="D132" s="50">
        <f>C132</f>
        <v>38500</v>
      </c>
      <c r="E132" s="51" t="s">
        <v>11</v>
      </c>
      <c r="F132" s="210" t="s">
        <v>462</v>
      </c>
      <c r="G132" s="210"/>
      <c r="H132" s="210" t="str">
        <f>F132</f>
        <v>ร้านสรณา เซอร์วิส</v>
      </c>
      <c r="I132" s="210"/>
      <c r="J132" s="51" t="s">
        <v>12</v>
      </c>
      <c r="K132" s="98" t="s">
        <v>18</v>
      </c>
      <c r="L132" s="103" t="str">
        <f>L129</f>
        <v>เลขที่</v>
      </c>
      <c r="M132" s="66">
        <v>155</v>
      </c>
      <c r="N132" s="55" t="str">
        <f>N129</f>
        <v>/2568</v>
      </c>
    </row>
    <row r="133" spans="1:14" x14ac:dyDescent="0.5">
      <c r="A133" s="48"/>
      <c r="B133" s="56" t="s">
        <v>456</v>
      </c>
      <c r="C133" s="57"/>
      <c r="D133" s="58"/>
      <c r="E133" s="59"/>
      <c r="F133" s="60" t="s">
        <v>14</v>
      </c>
      <c r="G133" s="61">
        <f>D132</f>
        <v>38500</v>
      </c>
      <c r="H133" s="60" t="s">
        <v>15</v>
      </c>
      <c r="I133" s="61">
        <f>G133</f>
        <v>38500</v>
      </c>
      <c r="J133" s="51" t="s">
        <v>16</v>
      </c>
      <c r="K133" s="98">
        <v>23</v>
      </c>
      <c r="L133" s="169" t="str">
        <f>L130</f>
        <v>กันยายน</v>
      </c>
      <c r="M133" s="169"/>
      <c r="N133" s="62" t="str">
        <f>N23</f>
        <v>2568</v>
      </c>
    </row>
    <row r="134" spans="1:14" x14ac:dyDescent="0.5">
      <c r="A134" s="48"/>
      <c r="B134" s="11"/>
      <c r="C134" s="35"/>
      <c r="D134" s="11"/>
      <c r="E134" s="5"/>
      <c r="F134" s="114"/>
      <c r="G134" s="115"/>
      <c r="H134" s="114"/>
      <c r="I134" s="115"/>
      <c r="J134" s="21"/>
      <c r="N134" s="115"/>
    </row>
    <row r="135" spans="1:14" x14ac:dyDescent="0.5">
      <c r="A135" s="51">
        <v>37</v>
      </c>
      <c r="B135" s="64" t="s">
        <v>457</v>
      </c>
      <c r="C135" s="50">
        <v>7730</v>
      </c>
      <c r="D135" s="50">
        <f>C135</f>
        <v>7730</v>
      </c>
      <c r="E135" s="51" t="s">
        <v>11</v>
      </c>
      <c r="F135" s="210" t="s">
        <v>196</v>
      </c>
      <c r="G135" s="210"/>
      <c r="H135" s="210" t="str">
        <f>F135</f>
        <v>มัลติ พี เค ซี</v>
      </c>
      <c r="I135" s="210"/>
      <c r="J135" s="51" t="s">
        <v>12</v>
      </c>
      <c r="K135" s="103" t="s">
        <v>18</v>
      </c>
      <c r="L135" s="103" t="str">
        <f>L7</f>
        <v>เลขที่</v>
      </c>
      <c r="M135" s="66">
        <v>158</v>
      </c>
      <c r="N135" s="55" t="str">
        <f>N7</f>
        <v>/2568</v>
      </c>
    </row>
    <row r="136" spans="1:14" x14ac:dyDescent="0.5">
      <c r="A136" s="34"/>
      <c r="B136" s="79"/>
      <c r="C136" s="57"/>
      <c r="D136" s="58"/>
      <c r="E136" s="59"/>
      <c r="F136" s="60" t="s">
        <v>14</v>
      </c>
      <c r="G136" s="61">
        <f>D135</f>
        <v>7730</v>
      </c>
      <c r="H136" s="60" t="s">
        <v>15</v>
      </c>
      <c r="I136" s="61">
        <f>G136</f>
        <v>7730</v>
      </c>
      <c r="J136" s="51" t="s">
        <v>16</v>
      </c>
      <c r="K136" s="103">
        <v>25</v>
      </c>
      <c r="L136" s="169" t="str">
        <f>L40</f>
        <v>กันยายน</v>
      </c>
      <c r="M136" s="169"/>
      <c r="N136" s="62" t="str">
        <f>N26</f>
        <v>2568</v>
      </c>
    </row>
    <row r="137" spans="1:14" x14ac:dyDescent="0.5">
      <c r="A137" s="48"/>
      <c r="B137" s="40"/>
      <c r="C137" s="35"/>
      <c r="D137" s="11"/>
      <c r="E137" s="5"/>
      <c r="F137" s="114"/>
      <c r="G137" s="115"/>
      <c r="H137" s="113"/>
      <c r="I137" s="113"/>
      <c r="J137" s="109"/>
      <c r="N137" s="112"/>
    </row>
    <row r="138" spans="1:14" ht="21" customHeight="1" x14ac:dyDescent="0.5">
      <c r="A138" s="51">
        <v>38</v>
      </c>
      <c r="B138" s="80" t="s">
        <v>458</v>
      </c>
      <c r="C138" s="50">
        <v>43000</v>
      </c>
      <c r="D138" s="50">
        <f>C138</f>
        <v>43000</v>
      </c>
      <c r="E138" s="51" t="s">
        <v>11</v>
      </c>
      <c r="F138" s="211" t="s">
        <v>229</v>
      </c>
      <c r="G138" s="210"/>
      <c r="H138" s="210" t="str">
        <f>F138</f>
        <v>บริษัท อุดมภัณฑ์พัฒนา จำกัด</v>
      </c>
      <c r="I138" s="210"/>
      <c r="J138" s="51" t="s">
        <v>12</v>
      </c>
      <c r="K138" s="103" t="s">
        <v>18</v>
      </c>
      <c r="L138" s="103" t="str">
        <f>L10</f>
        <v>เลขที่</v>
      </c>
      <c r="M138" s="66">
        <v>159</v>
      </c>
      <c r="N138" s="55" t="str">
        <f>N10</f>
        <v>/2568</v>
      </c>
    </row>
    <row r="139" spans="1:14" x14ac:dyDescent="0.5">
      <c r="A139" s="34"/>
      <c r="B139" s="79"/>
      <c r="C139" s="57"/>
      <c r="D139" s="58"/>
      <c r="E139" s="59"/>
      <c r="F139" s="60" t="s">
        <v>14</v>
      </c>
      <c r="G139" s="61">
        <f>D138</f>
        <v>43000</v>
      </c>
      <c r="H139" s="60" t="s">
        <v>15</v>
      </c>
      <c r="I139" s="61">
        <f>G139</f>
        <v>43000</v>
      </c>
      <c r="J139" s="51" t="s">
        <v>16</v>
      </c>
      <c r="K139" s="103">
        <v>29</v>
      </c>
      <c r="L139" s="169" t="str">
        <f>L43</f>
        <v>กันยายน</v>
      </c>
      <c r="M139" s="169"/>
      <c r="N139" s="62" t="str">
        <f>N29</f>
        <v>2568</v>
      </c>
    </row>
    <row r="140" spans="1:14" x14ac:dyDescent="0.5">
      <c r="A140" s="51"/>
      <c r="C140" s="110"/>
      <c r="D140" s="109"/>
      <c r="E140" s="34"/>
      <c r="F140" s="81"/>
      <c r="G140" s="82"/>
      <c r="J140" s="109"/>
      <c r="N140" s="82"/>
    </row>
    <row r="141" spans="1:14" x14ac:dyDescent="0.5">
      <c r="A141" s="71">
        <v>39</v>
      </c>
      <c r="B141" s="80" t="s">
        <v>459</v>
      </c>
      <c r="C141" s="50">
        <v>43000</v>
      </c>
      <c r="D141" s="50">
        <f>C141</f>
        <v>43000</v>
      </c>
      <c r="E141" s="51" t="s">
        <v>11</v>
      </c>
      <c r="F141" s="211" t="s">
        <v>229</v>
      </c>
      <c r="G141" s="210"/>
      <c r="H141" s="210" t="str">
        <f>F141</f>
        <v>บริษัท อุดมภัณฑ์พัฒนา จำกัด</v>
      </c>
      <c r="I141" s="210"/>
      <c r="J141" s="51" t="s">
        <v>12</v>
      </c>
      <c r="K141" s="103" t="s">
        <v>18</v>
      </c>
      <c r="L141" s="103" t="str">
        <f>L13</f>
        <v>เลขที่</v>
      </c>
      <c r="M141" s="66">
        <v>160</v>
      </c>
      <c r="N141" s="55" t="str">
        <f>N13</f>
        <v>/2568</v>
      </c>
    </row>
    <row r="142" spans="1:14" x14ac:dyDescent="0.5">
      <c r="A142" s="51"/>
      <c r="B142" s="79"/>
      <c r="C142" s="57"/>
      <c r="D142" s="58"/>
      <c r="E142" s="59"/>
      <c r="F142" s="60" t="s">
        <v>14</v>
      </c>
      <c r="G142" s="61">
        <f>D141</f>
        <v>43000</v>
      </c>
      <c r="H142" s="60" t="s">
        <v>15</v>
      </c>
      <c r="I142" s="61">
        <f>G142</f>
        <v>43000</v>
      </c>
      <c r="J142" s="51" t="s">
        <v>16</v>
      </c>
      <c r="K142" s="103">
        <v>29</v>
      </c>
      <c r="L142" s="169" t="str">
        <f>L46</f>
        <v>กันยายน</v>
      </c>
      <c r="M142" s="169"/>
      <c r="N142" s="62" t="str">
        <f>N37</f>
        <v>2568</v>
      </c>
    </row>
    <row r="143" spans="1:14" x14ac:dyDescent="0.5">
      <c r="A143" s="51"/>
      <c r="C143" s="110"/>
      <c r="D143" s="109"/>
      <c r="E143" s="34"/>
      <c r="F143" s="81"/>
      <c r="G143" s="82"/>
      <c r="J143" s="109"/>
      <c r="N143" s="82"/>
    </row>
    <row r="144" spans="1:14" x14ac:dyDescent="0.5">
      <c r="A144" s="51">
        <v>40</v>
      </c>
      <c r="B144" s="80" t="s">
        <v>459</v>
      </c>
      <c r="C144" s="95">
        <v>43000</v>
      </c>
      <c r="D144" s="95">
        <f>C144</f>
        <v>43000</v>
      </c>
      <c r="E144" s="51" t="s">
        <v>11</v>
      </c>
      <c r="F144" s="211" t="s">
        <v>229</v>
      </c>
      <c r="G144" s="210"/>
      <c r="H144" s="210" t="str">
        <f>F144</f>
        <v>บริษัท อุดมภัณฑ์พัฒนา จำกัด</v>
      </c>
      <c r="I144" s="210"/>
      <c r="J144" s="51" t="s">
        <v>12</v>
      </c>
      <c r="K144" s="103" t="s">
        <v>18</v>
      </c>
      <c r="L144" s="103" t="str">
        <f>L16</f>
        <v>เลขที่</v>
      </c>
      <c r="M144" s="66">
        <v>160</v>
      </c>
      <c r="N144" s="55" t="str">
        <f>N16</f>
        <v>/2568</v>
      </c>
    </row>
    <row r="145" spans="1:14" x14ac:dyDescent="0.5">
      <c r="A145" s="51"/>
      <c r="B145" s="79"/>
      <c r="C145" s="57"/>
      <c r="D145" s="58"/>
      <c r="E145" s="59"/>
      <c r="F145" s="60" t="s">
        <v>14</v>
      </c>
      <c r="G145" s="61">
        <f>D144</f>
        <v>43000</v>
      </c>
      <c r="H145" s="60" t="s">
        <v>15</v>
      </c>
      <c r="I145" s="61">
        <f>G145</f>
        <v>43000</v>
      </c>
      <c r="J145" s="51" t="s">
        <v>16</v>
      </c>
      <c r="K145" s="103">
        <v>29</v>
      </c>
      <c r="L145" s="169" t="str">
        <f>L49</f>
        <v>กันยายน</v>
      </c>
      <c r="M145" s="169"/>
      <c r="N145" s="62" t="str">
        <f>N8</f>
        <v>2568</v>
      </c>
    </row>
    <row r="146" spans="1:14" s="96" customFormat="1" x14ac:dyDescent="0.5">
      <c r="A146" s="170" t="s">
        <v>0</v>
      </c>
      <c r="B146" s="170"/>
      <c r="C146" s="170"/>
      <c r="D146" s="170"/>
      <c r="E146" s="170"/>
      <c r="F146" s="170"/>
      <c r="G146" s="170"/>
      <c r="H146" s="170"/>
      <c r="I146" s="170"/>
      <c r="J146" s="170"/>
      <c r="K146" s="170"/>
      <c r="L146" s="170"/>
      <c r="M146" s="170"/>
      <c r="N146" s="170"/>
    </row>
    <row r="147" spans="1:14" s="96" customFormat="1" x14ac:dyDescent="0.5">
      <c r="A147" s="171" t="s">
        <v>467</v>
      </c>
      <c r="B147" s="171"/>
      <c r="C147" s="171"/>
      <c r="D147" s="171"/>
      <c r="E147" s="171"/>
      <c r="F147" s="171"/>
      <c r="G147" s="171"/>
      <c r="H147" s="171"/>
      <c r="I147" s="171"/>
      <c r="J147" s="171"/>
      <c r="K147" s="171"/>
      <c r="L147" s="171"/>
      <c r="M147" s="171"/>
      <c r="N147" s="171"/>
    </row>
    <row r="148" spans="1:14" s="96" customFormat="1" x14ac:dyDescent="0.5">
      <c r="A148" s="171" t="s">
        <v>1</v>
      </c>
      <c r="B148" s="171"/>
      <c r="C148" s="171"/>
      <c r="D148" s="171"/>
      <c r="E148" s="171"/>
      <c r="F148" s="171"/>
      <c r="G148" s="171"/>
      <c r="H148" s="171"/>
      <c r="I148" s="171"/>
      <c r="J148" s="171"/>
      <c r="K148" s="171"/>
      <c r="L148" s="171"/>
      <c r="M148" s="171"/>
      <c r="N148" s="171"/>
    </row>
    <row r="149" spans="1:14" s="96" customFormat="1" x14ac:dyDescent="0.5">
      <c r="A149" s="171" t="s">
        <v>412</v>
      </c>
      <c r="B149" s="171"/>
      <c r="C149" s="171"/>
      <c r="D149" s="171"/>
      <c r="E149" s="171"/>
      <c r="F149" s="171"/>
      <c r="G149" s="171"/>
      <c r="H149" s="171"/>
      <c r="I149" s="171"/>
      <c r="J149" s="171"/>
      <c r="K149" s="171"/>
      <c r="L149" s="171"/>
      <c r="M149" s="171"/>
      <c r="N149" s="171"/>
    </row>
    <row r="150" spans="1:14" s="97" customFormat="1" ht="43.5" customHeight="1" x14ac:dyDescent="0.45">
      <c r="A150" s="172" t="s">
        <v>2</v>
      </c>
      <c r="B150" s="172" t="s">
        <v>3</v>
      </c>
      <c r="C150" s="174" t="s">
        <v>4</v>
      </c>
      <c r="D150" s="172" t="s">
        <v>5</v>
      </c>
      <c r="E150" s="172" t="s">
        <v>6</v>
      </c>
      <c r="F150" s="176" t="s">
        <v>7</v>
      </c>
      <c r="G150" s="177"/>
      <c r="H150" s="176" t="s">
        <v>8</v>
      </c>
      <c r="I150" s="177"/>
      <c r="J150" s="174" t="s">
        <v>9</v>
      </c>
      <c r="K150" s="176" t="s">
        <v>10</v>
      </c>
      <c r="L150" s="180"/>
      <c r="M150" s="180"/>
      <c r="N150" s="177"/>
    </row>
    <row r="151" spans="1:14" s="97" customFormat="1" ht="21" x14ac:dyDescent="0.45">
      <c r="A151" s="173"/>
      <c r="B151" s="173"/>
      <c r="C151" s="175"/>
      <c r="D151" s="173"/>
      <c r="E151" s="173"/>
      <c r="F151" s="178"/>
      <c r="G151" s="179"/>
      <c r="H151" s="178"/>
      <c r="I151" s="179"/>
      <c r="J151" s="175"/>
      <c r="K151" s="178"/>
      <c r="L151" s="181"/>
      <c r="M151" s="181"/>
      <c r="N151" s="179"/>
    </row>
    <row r="152" spans="1:14" x14ac:dyDescent="0.5">
      <c r="A152" s="51">
        <v>41</v>
      </c>
      <c r="B152" s="64" t="s">
        <v>460</v>
      </c>
      <c r="C152" s="50">
        <v>52800</v>
      </c>
      <c r="D152" s="50">
        <f>C152</f>
        <v>52800</v>
      </c>
      <c r="E152" s="51" t="s">
        <v>11</v>
      </c>
      <c r="F152" s="211" t="s">
        <v>229</v>
      </c>
      <c r="G152" s="210"/>
      <c r="H152" s="210" t="str">
        <f>F152</f>
        <v>บริษัท อุดมภัณฑ์พัฒนา จำกัด</v>
      </c>
      <c r="I152" s="210"/>
      <c r="J152" s="51" t="s">
        <v>12</v>
      </c>
      <c r="K152" s="103" t="s">
        <v>18</v>
      </c>
      <c r="L152" s="103" t="str">
        <f>L19</f>
        <v>เลขที่</v>
      </c>
      <c r="M152" s="66">
        <v>161</v>
      </c>
      <c r="N152" s="55" t="str">
        <f>N19</f>
        <v>/2568</v>
      </c>
    </row>
    <row r="153" spans="1:14" x14ac:dyDescent="0.5">
      <c r="A153" s="51"/>
      <c r="B153" s="56"/>
      <c r="C153" s="57"/>
      <c r="D153" s="58"/>
      <c r="E153" s="59"/>
      <c r="F153" s="60" t="s">
        <v>14</v>
      </c>
      <c r="G153" s="61">
        <f>D152</f>
        <v>52800</v>
      </c>
      <c r="H153" s="60" t="s">
        <v>15</v>
      </c>
      <c r="I153" s="61">
        <f>G153</f>
        <v>52800</v>
      </c>
      <c r="J153" s="51" t="s">
        <v>16</v>
      </c>
      <c r="K153" s="98">
        <v>29</v>
      </c>
      <c r="L153" s="169" t="str">
        <f>L52</f>
        <v>กันยายน</v>
      </c>
      <c r="M153" s="169"/>
      <c r="N153" s="62" t="str">
        <f>N11</f>
        <v>2568</v>
      </c>
    </row>
    <row r="154" spans="1:14" x14ac:dyDescent="0.5">
      <c r="A154" s="51"/>
      <c r="B154" s="109"/>
      <c r="C154" s="110"/>
      <c r="D154" s="109"/>
      <c r="E154" s="34"/>
      <c r="G154" s="43"/>
      <c r="I154" s="43"/>
      <c r="J154" s="11"/>
      <c r="N154" s="43"/>
    </row>
    <row r="155" spans="1:14" x14ac:dyDescent="0.5">
      <c r="A155" s="51">
        <v>42</v>
      </c>
      <c r="B155" s="64" t="s">
        <v>455</v>
      </c>
      <c r="C155" s="50">
        <v>40000</v>
      </c>
      <c r="D155" s="50">
        <f>C155</f>
        <v>40000</v>
      </c>
      <c r="E155" s="51" t="s">
        <v>11</v>
      </c>
      <c r="F155" s="210" t="s">
        <v>462</v>
      </c>
      <c r="G155" s="210"/>
      <c r="H155" s="210" t="str">
        <f>F155</f>
        <v>ร้านสรณา เซอร์วิส</v>
      </c>
      <c r="I155" s="210"/>
      <c r="J155" s="51" t="s">
        <v>12</v>
      </c>
      <c r="K155" s="103" t="s">
        <v>18</v>
      </c>
      <c r="L155" s="103" t="str">
        <f>L22</f>
        <v>เลขที่</v>
      </c>
      <c r="M155" s="66">
        <v>162</v>
      </c>
      <c r="N155" s="55" t="str">
        <f>N22</f>
        <v>/2568</v>
      </c>
    </row>
    <row r="156" spans="1:14" x14ac:dyDescent="0.5">
      <c r="A156" s="51"/>
      <c r="B156" s="56" t="s">
        <v>461</v>
      </c>
      <c r="C156" s="57"/>
      <c r="D156" s="58"/>
      <c r="E156" s="59"/>
      <c r="F156" s="60" t="s">
        <v>14</v>
      </c>
      <c r="G156" s="61">
        <f>D155</f>
        <v>40000</v>
      </c>
      <c r="H156" s="60" t="s">
        <v>15</v>
      </c>
      <c r="I156" s="61">
        <f>G156</f>
        <v>40000</v>
      </c>
      <c r="J156" s="51" t="s">
        <v>16</v>
      </c>
      <c r="K156" s="98">
        <v>29</v>
      </c>
      <c r="L156" s="169" t="str">
        <f>L55</f>
        <v>กันยายน</v>
      </c>
      <c r="M156" s="169"/>
      <c r="N156" s="62" t="str">
        <f>N14</f>
        <v>2568</v>
      </c>
    </row>
    <row r="157" spans="1:14" x14ac:dyDescent="0.5">
      <c r="A157" s="51"/>
      <c r="B157" s="58"/>
      <c r="C157" s="83"/>
      <c r="D157" s="58"/>
      <c r="E157" s="51"/>
      <c r="F157" s="84"/>
      <c r="G157" s="85"/>
      <c r="H157" s="84"/>
      <c r="I157" s="85"/>
      <c r="J157" s="51"/>
      <c r="K157" s="72"/>
      <c r="L157" s="72"/>
      <c r="M157" s="72"/>
      <c r="N157" s="73"/>
    </row>
    <row r="158" spans="1:14" x14ac:dyDescent="0.5">
      <c r="A158" s="51">
        <v>43</v>
      </c>
      <c r="B158" s="64" t="s">
        <v>431</v>
      </c>
      <c r="C158" s="50">
        <v>10000</v>
      </c>
      <c r="D158" s="50">
        <f>C158</f>
        <v>10000</v>
      </c>
      <c r="E158" s="51" t="s">
        <v>11</v>
      </c>
      <c r="F158" s="169" t="s">
        <v>53</v>
      </c>
      <c r="G158" s="167"/>
      <c r="H158" s="168" t="str">
        <f>F158</f>
        <v>นางสาวบุปผา ธิราเพ็ชร</v>
      </c>
      <c r="I158" s="167"/>
      <c r="J158" s="51" t="s">
        <v>12</v>
      </c>
      <c r="K158" s="103" t="s">
        <v>13</v>
      </c>
      <c r="L158" s="103" t="str">
        <f>L25</f>
        <v>เลขที่</v>
      </c>
      <c r="M158" s="66">
        <v>329</v>
      </c>
      <c r="N158" s="55" t="str">
        <f>N25</f>
        <v>/2568</v>
      </c>
    </row>
    <row r="159" spans="1:14" x14ac:dyDescent="0.5">
      <c r="A159" s="51"/>
      <c r="B159" s="56"/>
      <c r="C159" s="57"/>
      <c r="D159" s="58"/>
      <c r="E159" s="59"/>
      <c r="F159" s="60" t="s">
        <v>14</v>
      </c>
      <c r="G159" s="61">
        <f>D158</f>
        <v>10000</v>
      </c>
      <c r="H159" s="60" t="s">
        <v>15</v>
      </c>
      <c r="I159" s="61">
        <f>G159</f>
        <v>10000</v>
      </c>
      <c r="J159" s="51" t="s">
        <v>16</v>
      </c>
      <c r="K159" s="98">
        <v>25</v>
      </c>
      <c r="L159" s="169" t="str">
        <f>L58</f>
        <v>กันยายน</v>
      </c>
      <c r="M159" s="169"/>
      <c r="N159" s="62" t="str">
        <f>N17</f>
        <v>2568</v>
      </c>
    </row>
    <row r="160" spans="1:14" x14ac:dyDescent="0.5">
      <c r="A160" s="51"/>
      <c r="B160" s="64"/>
      <c r="C160" s="86"/>
      <c r="D160" s="50"/>
      <c r="E160" s="51"/>
      <c r="F160" s="168"/>
      <c r="G160" s="167"/>
      <c r="H160" s="168"/>
      <c r="I160" s="167"/>
      <c r="J160" s="51"/>
      <c r="K160" s="103"/>
      <c r="L160" s="103"/>
      <c r="M160" s="66"/>
      <c r="N160" s="55"/>
    </row>
    <row r="161" spans="1:14" x14ac:dyDescent="0.5">
      <c r="A161" s="51">
        <v>44</v>
      </c>
      <c r="B161" s="64" t="s">
        <v>78</v>
      </c>
      <c r="C161" s="50">
        <v>10000</v>
      </c>
      <c r="D161" s="50">
        <f>C161</f>
        <v>10000</v>
      </c>
      <c r="E161" s="51" t="s">
        <v>11</v>
      </c>
      <c r="F161" s="168" t="s">
        <v>430</v>
      </c>
      <c r="G161" s="167"/>
      <c r="H161" s="168" t="str">
        <f>F161</f>
        <v>นางสาวบุปผา ชิราเชร</v>
      </c>
      <c r="I161" s="167"/>
      <c r="J161" s="51" t="s">
        <v>12</v>
      </c>
      <c r="K161" s="103" t="s">
        <v>13</v>
      </c>
      <c r="L161" s="103" t="str">
        <f>L28</f>
        <v>เลขที่</v>
      </c>
      <c r="M161" s="66">
        <v>330</v>
      </c>
      <c r="N161" s="55" t="str">
        <f>N28</f>
        <v>/2568</v>
      </c>
    </row>
    <row r="162" spans="1:14" x14ac:dyDescent="0.5">
      <c r="A162" s="51"/>
      <c r="B162" s="56"/>
      <c r="C162" s="57"/>
      <c r="D162" s="58"/>
      <c r="E162" s="59"/>
      <c r="F162" s="60" t="s">
        <v>14</v>
      </c>
      <c r="G162" s="61">
        <f>D161</f>
        <v>10000</v>
      </c>
      <c r="H162" s="60" t="s">
        <v>15</v>
      </c>
      <c r="I162" s="61">
        <f>G162</f>
        <v>10000</v>
      </c>
      <c r="J162" s="51" t="s">
        <v>16</v>
      </c>
      <c r="K162" s="98">
        <v>25</v>
      </c>
      <c r="L162" s="169" t="str">
        <f>L66</f>
        <v>กันยายน</v>
      </c>
      <c r="M162" s="169"/>
      <c r="N162" s="62" t="str">
        <f>N20</f>
        <v>2568</v>
      </c>
    </row>
    <row r="163" spans="1:14" x14ac:dyDescent="0.5">
      <c r="A163" s="51"/>
      <c r="B163" s="56"/>
      <c r="C163" s="57"/>
      <c r="D163" s="58"/>
      <c r="E163" s="59"/>
      <c r="F163" s="60"/>
      <c r="G163" s="61"/>
      <c r="H163" s="60"/>
      <c r="I163" s="61"/>
      <c r="J163" s="51"/>
      <c r="K163" s="103"/>
      <c r="L163" s="66"/>
      <c r="M163" s="66"/>
      <c r="N163" s="62"/>
    </row>
    <row r="164" spans="1:14" x14ac:dyDescent="0.5">
      <c r="A164" s="48">
        <v>45</v>
      </c>
      <c r="B164" s="64" t="s">
        <v>463</v>
      </c>
      <c r="C164" s="50">
        <v>9800</v>
      </c>
      <c r="D164" s="50">
        <f>C164</f>
        <v>9800</v>
      </c>
      <c r="E164" s="51" t="s">
        <v>11</v>
      </c>
      <c r="F164" s="168" t="s">
        <v>462</v>
      </c>
      <c r="G164" s="167"/>
      <c r="H164" s="168" t="str">
        <f>F164</f>
        <v>ร้านสรณา เซอร์วิส</v>
      </c>
      <c r="I164" s="167"/>
      <c r="J164" s="51" t="s">
        <v>12</v>
      </c>
      <c r="K164" s="103" t="s">
        <v>13</v>
      </c>
      <c r="L164" s="103" t="str">
        <f>L7</f>
        <v>เลขที่</v>
      </c>
      <c r="M164" s="66">
        <v>331</v>
      </c>
      <c r="N164" s="55" t="str">
        <f>N7</f>
        <v>/2568</v>
      </c>
    </row>
    <row r="165" spans="1:14" x14ac:dyDescent="0.5">
      <c r="A165" s="48"/>
      <c r="B165" s="56"/>
      <c r="C165" s="57"/>
      <c r="D165" s="58"/>
      <c r="E165" s="59"/>
      <c r="F165" s="60" t="s">
        <v>14</v>
      </c>
      <c r="G165" s="61">
        <f>D164</f>
        <v>9800</v>
      </c>
      <c r="H165" s="60" t="s">
        <v>15</v>
      </c>
      <c r="I165" s="61">
        <f>G165</f>
        <v>9800</v>
      </c>
      <c r="J165" s="51" t="s">
        <v>16</v>
      </c>
      <c r="K165" s="98">
        <v>24</v>
      </c>
      <c r="L165" s="169" t="str">
        <f>L8</f>
        <v>กันยายน</v>
      </c>
      <c r="M165" s="169"/>
      <c r="N165" s="62" t="str">
        <f>N29</f>
        <v>2568</v>
      </c>
    </row>
    <row r="166" spans="1:14" x14ac:dyDescent="0.5">
      <c r="A166" s="48"/>
      <c r="B166" s="58"/>
      <c r="C166" s="50"/>
      <c r="D166" s="50"/>
      <c r="E166" s="59"/>
      <c r="F166" s="168"/>
      <c r="G166" s="167"/>
      <c r="H166" s="168"/>
      <c r="I166" s="167"/>
      <c r="J166" s="51"/>
      <c r="K166" s="87"/>
      <c r="L166" s="88"/>
      <c r="M166" s="88"/>
      <c r="N166" s="89"/>
    </row>
    <row r="167" spans="1:14" x14ac:dyDescent="0.5">
      <c r="A167" s="51">
        <v>46</v>
      </c>
      <c r="B167" s="64" t="s">
        <v>464</v>
      </c>
      <c r="C167" s="50">
        <v>30000</v>
      </c>
      <c r="D167" s="50">
        <f>C167</f>
        <v>30000</v>
      </c>
      <c r="E167" s="51" t="s">
        <v>11</v>
      </c>
      <c r="F167" s="211" t="s">
        <v>229</v>
      </c>
      <c r="G167" s="210"/>
      <c r="H167" s="210" t="str">
        <f>F167</f>
        <v>บริษัท อุดมภัณฑ์พัฒนา จำกัด</v>
      </c>
      <c r="I167" s="210"/>
      <c r="J167" s="51" t="s">
        <v>12</v>
      </c>
      <c r="K167" s="103" t="s">
        <v>18</v>
      </c>
      <c r="L167" s="103" t="str">
        <f>L10</f>
        <v>เลขที่</v>
      </c>
      <c r="M167" s="66">
        <v>163</v>
      </c>
      <c r="N167" s="55" t="str">
        <f>N10</f>
        <v>/2568</v>
      </c>
    </row>
    <row r="168" spans="1:14" x14ac:dyDescent="0.5">
      <c r="A168" s="34"/>
      <c r="B168" s="56"/>
      <c r="C168" s="57"/>
      <c r="D168" s="58"/>
      <c r="E168" s="59"/>
      <c r="F168" s="60" t="s">
        <v>14</v>
      </c>
      <c r="G168" s="61">
        <f>D167</f>
        <v>30000</v>
      </c>
      <c r="H168" s="60" t="s">
        <v>15</v>
      </c>
      <c r="I168" s="61">
        <f>G168</f>
        <v>30000</v>
      </c>
      <c r="J168" s="51" t="s">
        <v>16</v>
      </c>
      <c r="K168" s="98">
        <v>29</v>
      </c>
      <c r="L168" s="169" t="str">
        <f>L11</f>
        <v>กันยายน</v>
      </c>
      <c r="M168" s="169"/>
      <c r="N168" s="62" t="str">
        <f>N37</f>
        <v>2568</v>
      </c>
    </row>
    <row r="169" spans="1:14" x14ac:dyDescent="0.5">
      <c r="A169" s="48"/>
      <c r="B169" s="64"/>
      <c r="C169" s="90"/>
      <c r="D169" s="58"/>
      <c r="E169" s="59"/>
      <c r="F169" s="60"/>
      <c r="G169" s="61"/>
      <c r="H169" s="60"/>
      <c r="I169" s="61"/>
      <c r="J169" s="51"/>
      <c r="K169" s="87"/>
      <c r="L169" s="88"/>
      <c r="M169" s="88"/>
      <c r="N169" s="89"/>
    </row>
    <row r="170" spans="1:14" x14ac:dyDescent="0.5">
      <c r="A170" s="51">
        <v>47</v>
      </c>
      <c r="B170" s="64" t="s">
        <v>465</v>
      </c>
      <c r="C170" s="50">
        <v>70000</v>
      </c>
      <c r="D170" s="50">
        <f>C170</f>
        <v>70000</v>
      </c>
      <c r="E170" s="51" t="s">
        <v>11</v>
      </c>
      <c r="F170" s="211" t="s">
        <v>229</v>
      </c>
      <c r="G170" s="210"/>
      <c r="H170" s="210" t="str">
        <f>F170</f>
        <v>บริษัท อุดมภัณฑ์พัฒนา จำกัด</v>
      </c>
      <c r="I170" s="210"/>
      <c r="J170" s="51" t="s">
        <v>12</v>
      </c>
      <c r="K170" s="103" t="s">
        <v>18</v>
      </c>
      <c r="L170" s="103" t="str">
        <f>L13</f>
        <v>เลขที่</v>
      </c>
      <c r="M170" s="66">
        <v>164</v>
      </c>
      <c r="N170" s="55" t="str">
        <f>N13</f>
        <v>/2568</v>
      </c>
    </row>
    <row r="171" spans="1:14" x14ac:dyDescent="0.5">
      <c r="A171" s="34"/>
      <c r="B171" s="56"/>
      <c r="C171" s="57"/>
      <c r="D171" s="58"/>
      <c r="E171" s="59"/>
      <c r="F171" s="60" t="s">
        <v>14</v>
      </c>
      <c r="G171" s="61">
        <f>D170</f>
        <v>70000</v>
      </c>
      <c r="H171" s="60" t="s">
        <v>15</v>
      </c>
      <c r="I171" s="61">
        <f>G171</f>
        <v>70000</v>
      </c>
      <c r="J171" s="51" t="s">
        <v>16</v>
      </c>
      <c r="K171" s="98">
        <v>29</v>
      </c>
      <c r="L171" s="169" t="str">
        <f>L14</f>
        <v>กันยายน</v>
      </c>
      <c r="M171" s="169"/>
      <c r="N171" s="62" t="str">
        <f>N8</f>
        <v>2568</v>
      </c>
    </row>
    <row r="172" spans="1:14" x14ac:dyDescent="0.5">
      <c r="A172" s="34"/>
      <c r="B172" s="56"/>
      <c r="C172" s="57"/>
      <c r="D172" s="58"/>
      <c r="E172" s="59"/>
      <c r="F172" s="60"/>
      <c r="G172" s="61"/>
      <c r="H172" s="60"/>
      <c r="I172" s="61"/>
      <c r="J172" s="51"/>
      <c r="K172" s="98"/>
      <c r="L172" s="66"/>
      <c r="M172" s="66"/>
      <c r="N172" s="62"/>
    </row>
    <row r="173" spans="1:14" x14ac:dyDescent="0.5">
      <c r="A173" s="48">
        <v>48</v>
      </c>
      <c r="B173" s="64" t="s">
        <v>224</v>
      </c>
      <c r="C173" s="50">
        <v>45000</v>
      </c>
      <c r="D173" s="50">
        <f>C173</f>
        <v>45000</v>
      </c>
      <c r="E173" s="51" t="s">
        <v>11</v>
      </c>
      <c r="F173" s="168" t="s">
        <v>29</v>
      </c>
      <c r="G173" s="167"/>
      <c r="H173" s="168" t="str">
        <f>F173</f>
        <v>นายอานนท์ กระจกภาพ</v>
      </c>
      <c r="I173" s="167"/>
      <c r="J173" s="51" t="s">
        <v>12</v>
      </c>
      <c r="K173" s="98" t="s">
        <v>13</v>
      </c>
      <c r="L173" s="103" t="str">
        <f>L7</f>
        <v>เลขที่</v>
      </c>
      <c r="M173" s="66">
        <v>106</v>
      </c>
      <c r="N173" s="55" t="str">
        <f>N110</f>
        <v>2568</v>
      </c>
    </row>
    <row r="174" spans="1:14" x14ac:dyDescent="0.5">
      <c r="A174" s="48"/>
      <c r="B174" s="56" t="s">
        <v>225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69" t="str">
        <f>L8</f>
        <v>กันยายน</v>
      </c>
      <c r="M174" s="169"/>
      <c r="N174" s="62" t="str">
        <f>N8</f>
        <v>2568</v>
      </c>
    </row>
    <row r="175" spans="1:14" s="96" customFormat="1" x14ac:dyDescent="0.5">
      <c r="A175" s="170" t="s">
        <v>0</v>
      </c>
      <c r="B175" s="170"/>
      <c r="C175" s="170"/>
      <c r="D175" s="170"/>
      <c r="E175" s="170"/>
      <c r="F175" s="170"/>
      <c r="G175" s="170"/>
      <c r="H175" s="170"/>
      <c r="I175" s="170"/>
      <c r="J175" s="170"/>
      <c r="K175" s="170"/>
      <c r="L175" s="170"/>
      <c r="M175" s="170"/>
      <c r="N175" s="170"/>
    </row>
    <row r="176" spans="1:14" s="96" customFormat="1" x14ac:dyDescent="0.5">
      <c r="A176" s="171" t="s">
        <v>467</v>
      </c>
      <c r="B176" s="171"/>
      <c r="C176" s="171"/>
      <c r="D176" s="171"/>
      <c r="E176" s="171"/>
      <c r="F176" s="171"/>
      <c r="G176" s="171"/>
      <c r="H176" s="171"/>
      <c r="I176" s="171"/>
      <c r="J176" s="171"/>
      <c r="K176" s="171"/>
      <c r="L176" s="171"/>
      <c r="M176" s="171"/>
      <c r="N176" s="171"/>
    </row>
    <row r="177" spans="1:14" s="96" customFormat="1" x14ac:dyDescent="0.5">
      <c r="A177" s="171" t="s">
        <v>1</v>
      </c>
      <c r="B177" s="171"/>
      <c r="C177" s="171"/>
      <c r="D177" s="171"/>
      <c r="E177" s="171"/>
      <c r="F177" s="171"/>
      <c r="G177" s="171"/>
      <c r="H177" s="171"/>
      <c r="I177" s="171"/>
      <c r="J177" s="171"/>
      <c r="K177" s="171"/>
      <c r="L177" s="171"/>
      <c r="M177" s="171"/>
      <c r="N177" s="171"/>
    </row>
    <row r="178" spans="1:14" s="96" customFormat="1" x14ac:dyDescent="0.5">
      <c r="A178" s="171" t="s">
        <v>412</v>
      </c>
      <c r="B178" s="171"/>
      <c r="C178" s="171"/>
      <c r="D178" s="171"/>
      <c r="E178" s="171"/>
      <c r="F178" s="171"/>
      <c r="G178" s="171"/>
      <c r="H178" s="171"/>
      <c r="I178" s="171"/>
      <c r="J178" s="171"/>
      <c r="K178" s="171"/>
      <c r="L178" s="171"/>
      <c r="M178" s="171"/>
      <c r="N178" s="171"/>
    </row>
    <row r="179" spans="1:14" s="97" customFormat="1" ht="43.5" customHeight="1" x14ac:dyDescent="0.45">
      <c r="A179" s="172" t="s">
        <v>2</v>
      </c>
      <c r="B179" s="172" t="s">
        <v>3</v>
      </c>
      <c r="C179" s="174" t="s">
        <v>4</v>
      </c>
      <c r="D179" s="172" t="s">
        <v>5</v>
      </c>
      <c r="E179" s="172" t="s">
        <v>6</v>
      </c>
      <c r="F179" s="176" t="s">
        <v>7</v>
      </c>
      <c r="G179" s="177"/>
      <c r="H179" s="176" t="s">
        <v>8</v>
      </c>
      <c r="I179" s="177"/>
      <c r="J179" s="174" t="s">
        <v>9</v>
      </c>
      <c r="K179" s="176" t="s">
        <v>10</v>
      </c>
      <c r="L179" s="180"/>
      <c r="M179" s="180"/>
      <c r="N179" s="177"/>
    </row>
    <row r="180" spans="1:14" s="97" customFormat="1" ht="21" x14ac:dyDescent="0.45">
      <c r="A180" s="173"/>
      <c r="B180" s="173"/>
      <c r="C180" s="175"/>
      <c r="D180" s="173"/>
      <c r="E180" s="173"/>
      <c r="F180" s="178"/>
      <c r="G180" s="179"/>
      <c r="H180" s="178"/>
      <c r="I180" s="179"/>
      <c r="J180" s="175"/>
      <c r="K180" s="178"/>
      <c r="L180" s="181"/>
      <c r="M180" s="181"/>
      <c r="N180" s="179"/>
    </row>
    <row r="181" spans="1:14" x14ac:dyDescent="0.5">
      <c r="A181" s="51">
        <v>49</v>
      </c>
      <c r="B181" s="64" t="s">
        <v>224</v>
      </c>
      <c r="C181" s="50">
        <v>36000</v>
      </c>
      <c r="D181" s="50">
        <f>C181</f>
        <v>36000</v>
      </c>
      <c r="E181" s="51" t="s">
        <v>11</v>
      </c>
      <c r="F181" s="168" t="s">
        <v>30</v>
      </c>
      <c r="G181" s="167"/>
      <c r="H181" s="168" t="str">
        <f>F181</f>
        <v>นายสุพจน์  สุขพร้อม</v>
      </c>
      <c r="I181" s="167"/>
      <c r="J181" s="51" t="s">
        <v>12</v>
      </c>
      <c r="K181" s="98" t="s">
        <v>13</v>
      </c>
      <c r="L181" s="103" t="str">
        <f>L173</f>
        <v>เลขที่</v>
      </c>
      <c r="M181" s="66">
        <v>107</v>
      </c>
      <c r="N181" s="55" t="str">
        <f>N113</f>
        <v>2568</v>
      </c>
    </row>
    <row r="182" spans="1:14" x14ac:dyDescent="0.5">
      <c r="A182" s="34"/>
      <c r="B182" s="56" t="s">
        <v>225</v>
      </c>
      <c r="C182" s="91"/>
      <c r="D182" s="58"/>
      <c r="E182" s="59"/>
      <c r="F182" s="60" t="s">
        <v>14</v>
      </c>
      <c r="G182" s="61">
        <f>D181</f>
        <v>36000</v>
      </c>
      <c r="H182" s="60" t="s">
        <v>15</v>
      </c>
      <c r="I182" s="61">
        <f>G182</f>
        <v>36000</v>
      </c>
      <c r="J182" s="51" t="s">
        <v>16</v>
      </c>
      <c r="K182" s="98">
        <v>2</v>
      </c>
      <c r="L182" s="169" t="str">
        <f>L8</f>
        <v>กันยายน</v>
      </c>
      <c r="M182" s="169"/>
      <c r="N182" s="62" t="str">
        <f>N8</f>
        <v>2568</v>
      </c>
    </row>
    <row r="183" spans="1:14" x14ac:dyDescent="0.5">
      <c r="A183" s="48"/>
      <c r="B183" s="94"/>
      <c r="C183" s="44"/>
      <c r="D183" s="44"/>
      <c r="E183" s="12"/>
      <c r="F183" s="60"/>
      <c r="G183" s="61"/>
      <c r="H183" s="60"/>
      <c r="I183" s="61"/>
      <c r="J183" s="51"/>
      <c r="K183" s="87"/>
      <c r="L183" s="88"/>
      <c r="M183" s="88"/>
      <c r="N183" s="89"/>
    </row>
    <row r="184" spans="1:14" x14ac:dyDescent="0.5">
      <c r="A184" s="51">
        <v>50</v>
      </c>
      <c r="B184" s="64" t="s">
        <v>224</v>
      </c>
      <c r="C184" s="50">
        <v>45000</v>
      </c>
      <c r="D184" s="50">
        <f>C184</f>
        <v>45000</v>
      </c>
      <c r="E184" s="51" t="s">
        <v>11</v>
      </c>
      <c r="F184" s="168" t="s">
        <v>227</v>
      </c>
      <c r="G184" s="167"/>
      <c r="H184" s="168" t="str">
        <f>F184</f>
        <v>นายพิริยะ ธะนีรมย์</v>
      </c>
      <c r="I184" s="167"/>
      <c r="J184" s="51" t="s">
        <v>12</v>
      </c>
      <c r="K184" s="98" t="s">
        <v>13</v>
      </c>
      <c r="L184" s="103" t="str">
        <f>L181</f>
        <v>เลขที่</v>
      </c>
      <c r="M184" s="66">
        <v>108</v>
      </c>
      <c r="N184" s="55" t="str">
        <f>N116</f>
        <v>2568</v>
      </c>
    </row>
    <row r="185" spans="1:14" x14ac:dyDescent="0.5">
      <c r="A185" s="34"/>
      <c r="B185" s="56" t="s">
        <v>225</v>
      </c>
      <c r="C185" s="91"/>
      <c r="D185" s="58"/>
      <c r="E185" s="59"/>
      <c r="F185" s="60" t="s">
        <v>14</v>
      </c>
      <c r="G185" s="61">
        <f>D184</f>
        <v>45000</v>
      </c>
      <c r="H185" s="60" t="s">
        <v>15</v>
      </c>
      <c r="I185" s="61">
        <f>G185</f>
        <v>45000</v>
      </c>
      <c r="J185" s="51" t="s">
        <v>16</v>
      </c>
      <c r="K185" s="98">
        <v>2</v>
      </c>
      <c r="L185" s="169" t="str">
        <f>L11</f>
        <v>กันยายน</v>
      </c>
      <c r="M185" s="169"/>
      <c r="N185" s="62" t="str">
        <f>N11</f>
        <v>2568</v>
      </c>
    </row>
    <row r="186" spans="1:14" x14ac:dyDescent="0.5">
      <c r="A186" s="51"/>
      <c r="B186" s="64"/>
      <c r="C186" s="90"/>
      <c r="D186" s="58"/>
      <c r="E186" s="51"/>
      <c r="F186" s="60"/>
      <c r="G186" s="61"/>
      <c r="H186" s="60"/>
      <c r="I186" s="61"/>
      <c r="J186" s="51"/>
      <c r="K186" s="87"/>
      <c r="L186" s="88"/>
      <c r="M186" s="88"/>
      <c r="N186" s="89"/>
    </row>
    <row r="187" spans="1:14" x14ac:dyDescent="0.5">
      <c r="A187" s="71">
        <v>51</v>
      </c>
      <c r="B187" s="64" t="s">
        <v>165</v>
      </c>
      <c r="C187" s="50">
        <v>15039</v>
      </c>
      <c r="D187" s="50">
        <f>C187</f>
        <v>15039</v>
      </c>
      <c r="E187" s="51" t="s">
        <v>11</v>
      </c>
      <c r="F187" s="183" t="s">
        <v>19</v>
      </c>
      <c r="G187" s="184"/>
      <c r="H187" s="185" t="str">
        <f>F187</f>
        <v>บริษัท ป.วัฒนา กรุ๊ป (ปึงง่วนจั๊ว) จำกัด</v>
      </c>
      <c r="I187" s="184"/>
      <c r="J187" s="51" t="s">
        <v>12</v>
      </c>
      <c r="K187" s="98" t="s">
        <v>18</v>
      </c>
      <c r="L187" s="103" t="str">
        <f>L184</f>
        <v>เลขที่</v>
      </c>
      <c r="M187" s="66">
        <v>41</v>
      </c>
      <c r="N187" s="55" t="str">
        <f>N124</f>
        <v>2568</v>
      </c>
    </row>
    <row r="188" spans="1:14" x14ac:dyDescent="0.5">
      <c r="A188" s="51"/>
      <c r="B188" s="56"/>
      <c r="C188" s="91"/>
      <c r="D188" s="58"/>
      <c r="E188" s="59"/>
      <c r="F188" s="60" t="s">
        <v>14</v>
      </c>
      <c r="G188" s="61">
        <f>D187</f>
        <v>15039</v>
      </c>
      <c r="H188" s="60" t="s">
        <v>15</v>
      </c>
      <c r="I188" s="61">
        <f>G188</f>
        <v>15039</v>
      </c>
      <c r="J188" s="51" t="s">
        <v>16</v>
      </c>
      <c r="K188" s="98">
        <v>7</v>
      </c>
      <c r="L188" s="169" t="str">
        <f>L14</f>
        <v>กันยายน</v>
      </c>
      <c r="M188" s="169"/>
      <c r="N188" s="62" t="str">
        <f>N14</f>
        <v>2568</v>
      </c>
    </row>
    <row r="189" spans="1:14" x14ac:dyDescent="0.5">
      <c r="A189" s="51"/>
      <c r="B189" s="58"/>
      <c r="C189" s="50"/>
      <c r="D189" s="50"/>
      <c r="E189" s="59"/>
      <c r="F189" s="168"/>
      <c r="G189" s="167"/>
      <c r="H189" s="168"/>
      <c r="I189" s="167"/>
      <c r="J189" s="51"/>
      <c r="K189" s="87"/>
      <c r="L189" s="88"/>
      <c r="M189" s="88"/>
      <c r="N189" s="89"/>
    </row>
    <row r="190" spans="1:14" x14ac:dyDescent="0.5">
      <c r="A190" s="51">
        <v>52</v>
      </c>
      <c r="B190" s="64" t="s">
        <v>23</v>
      </c>
      <c r="C190" s="50">
        <v>1000</v>
      </c>
      <c r="D190" s="50">
        <f>C190</f>
        <v>1000</v>
      </c>
      <c r="E190" s="51" t="s">
        <v>11</v>
      </c>
      <c r="F190" s="168" t="s">
        <v>22</v>
      </c>
      <c r="G190" s="167"/>
      <c r="H190" s="168" t="str">
        <f>F190</f>
        <v>นางกนกวรรณ  ยิ่งมานะ</v>
      </c>
      <c r="I190" s="167"/>
      <c r="J190" s="51" t="s">
        <v>12</v>
      </c>
      <c r="K190" s="98" t="s">
        <v>13</v>
      </c>
      <c r="L190" s="103" t="s">
        <v>33</v>
      </c>
      <c r="M190" s="66">
        <v>110</v>
      </c>
      <c r="N190" s="55" t="str">
        <f>N127</f>
        <v>2568</v>
      </c>
    </row>
    <row r="191" spans="1:14" x14ac:dyDescent="0.5">
      <c r="A191" s="51"/>
      <c r="B191" s="56" t="s">
        <v>24</v>
      </c>
      <c r="C191" s="57"/>
      <c r="D191" s="58"/>
      <c r="E191" s="59"/>
      <c r="F191" s="60" t="s">
        <v>14</v>
      </c>
      <c r="G191" s="61">
        <f>D190</f>
        <v>1000</v>
      </c>
      <c r="H191" s="60" t="s">
        <v>15</v>
      </c>
      <c r="I191" s="61">
        <f>G191</f>
        <v>1000</v>
      </c>
      <c r="J191" s="51" t="s">
        <v>16</v>
      </c>
      <c r="K191" s="98">
        <v>2</v>
      </c>
      <c r="L191" s="169" t="s">
        <v>413</v>
      </c>
      <c r="M191" s="169"/>
      <c r="N191" s="62" t="s">
        <v>161</v>
      </c>
    </row>
    <row r="192" spans="1:14" x14ac:dyDescent="0.5">
      <c r="A192" s="51"/>
      <c r="B192" s="64"/>
      <c r="C192" s="11"/>
      <c r="D192" s="11"/>
      <c r="E192" s="37"/>
      <c r="F192" s="54"/>
      <c r="G192" s="53"/>
      <c r="H192" s="54"/>
      <c r="I192" s="53"/>
      <c r="J192" s="51"/>
      <c r="K192" s="87"/>
      <c r="L192" s="88"/>
      <c r="M192" s="88"/>
      <c r="N192" s="89"/>
    </row>
    <row r="193" spans="1:14" x14ac:dyDescent="0.5">
      <c r="A193" s="51">
        <v>53</v>
      </c>
      <c r="B193" s="64" t="s">
        <v>230</v>
      </c>
      <c r="C193" s="50">
        <v>1100</v>
      </c>
      <c r="D193" s="50">
        <f>C193</f>
        <v>1100</v>
      </c>
      <c r="E193" s="51" t="s">
        <v>11</v>
      </c>
      <c r="F193" s="168" t="s">
        <v>229</v>
      </c>
      <c r="G193" s="167"/>
      <c r="H193" s="168" t="str">
        <f>F193</f>
        <v>บริษัท อุดมภัณฑ์พัฒนา จำกัด</v>
      </c>
      <c r="I193" s="167"/>
      <c r="J193" s="51" t="s">
        <v>12</v>
      </c>
      <c r="K193" s="98" t="s">
        <v>18</v>
      </c>
      <c r="L193" s="103" t="str">
        <f>L190</f>
        <v>เลขที่</v>
      </c>
      <c r="M193" s="66">
        <v>59</v>
      </c>
      <c r="N193" s="55" t="str">
        <f>N190</f>
        <v>2568</v>
      </c>
    </row>
    <row r="194" spans="1:14" x14ac:dyDescent="0.5">
      <c r="A194" s="51"/>
      <c r="B194" s="56"/>
      <c r="C194" s="57"/>
      <c r="D194" s="58"/>
      <c r="E194" s="59"/>
      <c r="F194" s="60" t="s">
        <v>14</v>
      </c>
      <c r="G194" s="61">
        <f>D193</f>
        <v>1100</v>
      </c>
      <c r="H194" s="60" t="s">
        <v>15</v>
      </c>
      <c r="I194" s="61">
        <f>G194</f>
        <v>1100</v>
      </c>
      <c r="J194" s="51" t="s">
        <v>16</v>
      </c>
      <c r="K194" s="98">
        <v>27</v>
      </c>
      <c r="L194" s="169" t="str">
        <f>L191</f>
        <v>กันยายน</v>
      </c>
      <c r="M194" s="169"/>
      <c r="N194" s="62" t="str">
        <f>N191</f>
        <v>2568</v>
      </c>
    </row>
    <row r="195" spans="1:14" x14ac:dyDescent="0.5">
      <c r="A195" s="51"/>
      <c r="B195" s="74"/>
      <c r="C195" s="92"/>
      <c r="D195" s="58"/>
      <c r="E195" s="51"/>
      <c r="F195" s="54"/>
      <c r="G195" s="53"/>
      <c r="H195" s="54"/>
      <c r="I195" s="53"/>
      <c r="J195" s="51"/>
      <c r="K195" s="87"/>
      <c r="L195" s="88"/>
      <c r="M195" s="88"/>
      <c r="N195" s="89"/>
    </row>
    <row r="196" spans="1:14" x14ac:dyDescent="0.5">
      <c r="A196" s="51">
        <v>54</v>
      </c>
      <c r="B196" s="64" t="s">
        <v>231</v>
      </c>
      <c r="C196" s="50">
        <v>1650</v>
      </c>
      <c r="D196" s="50">
        <f>C196</f>
        <v>1650</v>
      </c>
      <c r="E196" s="51" t="s">
        <v>11</v>
      </c>
      <c r="F196" s="168" t="s">
        <v>119</v>
      </c>
      <c r="G196" s="167"/>
      <c r="H196" s="168" t="str">
        <f>F196</f>
        <v>นายอภิรมย์  เพ่งพิศ</v>
      </c>
      <c r="I196" s="167"/>
      <c r="J196" s="51" t="s">
        <v>12</v>
      </c>
      <c r="K196" s="98" t="s">
        <v>13</v>
      </c>
      <c r="L196" s="103" t="s">
        <v>33</v>
      </c>
      <c r="M196" s="66">
        <v>128</v>
      </c>
      <c r="N196" s="55" t="str">
        <f>N133</f>
        <v>2568</v>
      </c>
    </row>
    <row r="197" spans="1:14" x14ac:dyDescent="0.5">
      <c r="A197" s="51"/>
      <c r="B197" s="56"/>
      <c r="C197" s="57"/>
      <c r="D197" s="58"/>
      <c r="E197" s="59"/>
      <c r="F197" s="60" t="s">
        <v>14</v>
      </c>
      <c r="G197" s="61">
        <f>D196</f>
        <v>1650</v>
      </c>
      <c r="H197" s="60" t="s">
        <v>15</v>
      </c>
      <c r="I197" s="61">
        <f>G197</f>
        <v>1650</v>
      </c>
      <c r="J197" s="51" t="s">
        <v>16</v>
      </c>
      <c r="K197" s="98">
        <v>30</v>
      </c>
      <c r="L197" s="169" t="s">
        <v>413</v>
      </c>
      <c r="M197" s="169"/>
      <c r="N197" s="62" t="s">
        <v>161</v>
      </c>
    </row>
    <row r="198" spans="1:14" x14ac:dyDescent="0.5">
      <c r="A198" s="51"/>
      <c r="B198" s="64"/>
      <c r="C198" s="90"/>
      <c r="D198" s="90"/>
      <c r="E198" s="51"/>
      <c r="F198" s="54"/>
      <c r="G198" s="53"/>
      <c r="H198" s="54"/>
      <c r="I198" s="53"/>
      <c r="J198" s="58"/>
      <c r="K198" s="87"/>
      <c r="L198" s="88"/>
      <c r="M198" s="88"/>
      <c r="N198" s="93"/>
    </row>
    <row r="199" spans="1:14" x14ac:dyDescent="0.5">
      <c r="A199" s="51">
        <v>55</v>
      </c>
      <c r="B199" s="64" t="s">
        <v>232</v>
      </c>
      <c r="C199" s="50">
        <v>1950</v>
      </c>
      <c r="D199" s="50">
        <f>C199</f>
        <v>1950</v>
      </c>
      <c r="E199" s="51" t="s">
        <v>11</v>
      </c>
      <c r="F199" s="168" t="s">
        <v>27</v>
      </c>
      <c r="G199" s="167"/>
      <c r="H199" s="168" t="str">
        <f>F199</f>
        <v>นางสาวเยาวเรศ  รัตนสุวรรณ์</v>
      </c>
      <c r="I199" s="167"/>
      <c r="J199" s="51" t="s">
        <v>12</v>
      </c>
      <c r="K199" s="98" t="s">
        <v>13</v>
      </c>
      <c r="L199" s="103" t="s">
        <v>33</v>
      </c>
      <c r="M199" s="66">
        <v>129</v>
      </c>
      <c r="N199" s="55" t="s">
        <v>161</v>
      </c>
    </row>
    <row r="200" spans="1:14" x14ac:dyDescent="0.5">
      <c r="A200" s="51"/>
      <c r="B200" s="56"/>
      <c r="C200" s="57"/>
      <c r="D200" s="58"/>
      <c r="E200" s="59"/>
      <c r="F200" s="60" t="s">
        <v>14</v>
      </c>
      <c r="G200" s="61">
        <f>D199</f>
        <v>1950</v>
      </c>
      <c r="H200" s="60" t="s">
        <v>15</v>
      </c>
      <c r="I200" s="61">
        <f>G200</f>
        <v>1950</v>
      </c>
      <c r="J200" s="51" t="s">
        <v>16</v>
      </c>
      <c r="K200" s="98">
        <v>31</v>
      </c>
      <c r="L200" s="169" t="s">
        <v>413</v>
      </c>
      <c r="M200" s="169"/>
      <c r="N200" s="62" t="s">
        <v>161</v>
      </c>
    </row>
    <row r="201" spans="1:14" x14ac:dyDescent="0.5">
      <c r="A201" s="51"/>
      <c r="B201" s="64"/>
      <c r="C201" s="50"/>
      <c r="D201" s="50"/>
      <c r="E201" s="51"/>
      <c r="F201" s="84"/>
      <c r="G201" s="85"/>
      <c r="H201" s="84"/>
      <c r="I201" s="85"/>
      <c r="J201" s="58"/>
      <c r="K201" s="98"/>
      <c r="L201" s="169"/>
      <c r="M201" s="169"/>
      <c r="N201" s="62"/>
    </row>
    <row r="202" spans="1:14" x14ac:dyDescent="0.5">
      <c r="A202" s="51">
        <v>56</v>
      </c>
      <c r="B202" s="64" t="s">
        <v>165</v>
      </c>
      <c r="C202" s="50">
        <v>9200</v>
      </c>
      <c r="D202" s="50">
        <f>C202</f>
        <v>9200</v>
      </c>
      <c r="E202" s="51" t="s">
        <v>11</v>
      </c>
      <c r="F202" s="168" t="s">
        <v>167</v>
      </c>
      <c r="G202" s="167"/>
      <c r="H202" s="168" t="str">
        <f>F202</f>
        <v>บริษัท อยุธยาก๊อปปี้แอสเซอร์วิส จำกัด</v>
      </c>
      <c r="I202" s="167"/>
      <c r="J202" s="51" t="s">
        <v>12</v>
      </c>
      <c r="K202" s="98" t="s">
        <v>18</v>
      </c>
      <c r="L202" s="103" t="str">
        <f>L196</f>
        <v>เลขที่</v>
      </c>
      <c r="M202" s="66">
        <v>58</v>
      </c>
      <c r="N202" s="55" t="str">
        <f>N196</f>
        <v>2568</v>
      </c>
    </row>
    <row r="203" spans="1:14" x14ac:dyDescent="0.5">
      <c r="A203" s="51"/>
      <c r="B203" s="56" t="s">
        <v>166</v>
      </c>
      <c r="C203" s="57"/>
      <c r="D203" s="58"/>
      <c r="E203" s="59"/>
      <c r="F203" s="60" t="s">
        <v>14</v>
      </c>
      <c r="G203" s="61">
        <f>D202</f>
        <v>9200</v>
      </c>
      <c r="H203" s="60" t="s">
        <v>15</v>
      </c>
      <c r="I203" s="61">
        <f>G203</f>
        <v>9200</v>
      </c>
      <c r="J203" s="51" t="s">
        <v>16</v>
      </c>
      <c r="K203" s="98">
        <v>27</v>
      </c>
      <c r="L203" s="169" t="str">
        <f>L197</f>
        <v>กันยายน</v>
      </c>
      <c r="M203" s="169"/>
      <c r="N203" s="62" t="str">
        <f>N197</f>
        <v>2568</v>
      </c>
    </row>
    <row r="204" spans="1:14" s="96" customFormat="1" x14ac:dyDescent="0.5">
      <c r="A204" s="170" t="s">
        <v>0</v>
      </c>
      <c r="B204" s="170"/>
      <c r="C204" s="170"/>
      <c r="D204" s="170"/>
      <c r="E204" s="170"/>
      <c r="F204" s="170"/>
      <c r="G204" s="170"/>
      <c r="H204" s="170"/>
      <c r="I204" s="170"/>
      <c r="J204" s="170"/>
      <c r="K204" s="170"/>
      <c r="L204" s="170"/>
      <c r="M204" s="170"/>
      <c r="N204" s="170"/>
    </row>
    <row r="205" spans="1:14" s="96" customFormat="1" x14ac:dyDescent="0.5">
      <c r="A205" s="171" t="s">
        <v>467</v>
      </c>
      <c r="B205" s="171"/>
      <c r="C205" s="171"/>
      <c r="D205" s="171"/>
      <c r="E205" s="171"/>
      <c r="F205" s="171"/>
      <c r="G205" s="171"/>
      <c r="H205" s="171"/>
      <c r="I205" s="171"/>
      <c r="J205" s="171"/>
      <c r="K205" s="171"/>
      <c r="L205" s="171"/>
      <c r="M205" s="171"/>
      <c r="N205" s="171"/>
    </row>
    <row r="206" spans="1:14" s="96" customFormat="1" x14ac:dyDescent="0.5">
      <c r="A206" s="171" t="s">
        <v>1</v>
      </c>
      <c r="B206" s="171"/>
      <c r="C206" s="171"/>
      <c r="D206" s="171"/>
      <c r="E206" s="171"/>
      <c r="F206" s="171"/>
      <c r="G206" s="171"/>
      <c r="H206" s="171"/>
      <c r="I206" s="171"/>
      <c r="J206" s="171"/>
      <c r="K206" s="171"/>
      <c r="L206" s="171"/>
      <c r="M206" s="171"/>
      <c r="N206" s="171"/>
    </row>
    <row r="207" spans="1:14" s="96" customFormat="1" x14ac:dyDescent="0.5">
      <c r="A207" s="171" t="s">
        <v>412</v>
      </c>
      <c r="B207" s="171"/>
      <c r="C207" s="171"/>
      <c r="D207" s="171"/>
      <c r="E207" s="171"/>
      <c r="F207" s="171"/>
      <c r="G207" s="171"/>
      <c r="H207" s="171"/>
      <c r="I207" s="171"/>
      <c r="J207" s="171"/>
      <c r="K207" s="171"/>
      <c r="L207" s="171"/>
      <c r="M207" s="171"/>
      <c r="N207" s="171"/>
    </row>
    <row r="208" spans="1:14" s="97" customFormat="1" ht="43.5" customHeight="1" x14ac:dyDescent="0.45">
      <c r="A208" s="172" t="s">
        <v>2</v>
      </c>
      <c r="B208" s="172" t="s">
        <v>3</v>
      </c>
      <c r="C208" s="174" t="s">
        <v>4</v>
      </c>
      <c r="D208" s="172" t="s">
        <v>5</v>
      </c>
      <c r="E208" s="172" t="s">
        <v>6</v>
      </c>
      <c r="F208" s="176" t="s">
        <v>7</v>
      </c>
      <c r="G208" s="177"/>
      <c r="H208" s="176" t="s">
        <v>8</v>
      </c>
      <c r="I208" s="177"/>
      <c r="J208" s="174" t="s">
        <v>9</v>
      </c>
      <c r="K208" s="176" t="s">
        <v>10</v>
      </c>
      <c r="L208" s="180"/>
      <c r="M208" s="180"/>
      <c r="N208" s="177"/>
    </row>
    <row r="209" spans="1:14" s="97" customFormat="1" ht="21" x14ac:dyDescent="0.45">
      <c r="A209" s="173"/>
      <c r="B209" s="173"/>
      <c r="C209" s="175"/>
      <c r="D209" s="173"/>
      <c r="E209" s="173"/>
      <c r="F209" s="178"/>
      <c r="G209" s="179"/>
      <c r="H209" s="178"/>
      <c r="I209" s="179"/>
      <c r="J209" s="175"/>
      <c r="K209" s="178"/>
      <c r="L209" s="181"/>
      <c r="M209" s="181"/>
      <c r="N209" s="179"/>
    </row>
    <row r="210" spans="1:14" x14ac:dyDescent="0.5">
      <c r="A210" s="48">
        <v>57</v>
      </c>
      <c r="B210" s="64" t="s">
        <v>233</v>
      </c>
      <c r="C210" s="50">
        <v>675</v>
      </c>
      <c r="D210" s="50">
        <f>C210</f>
        <v>675</v>
      </c>
      <c r="E210" s="51" t="s">
        <v>11</v>
      </c>
      <c r="F210" s="168" t="s">
        <v>27</v>
      </c>
      <c r="G210" s="167"/>
      <c r="H210" s="168" t="str">
        <f>F210</f>
        <v>นางสาวเยาวเรศ  รัตนสุวรรณ์</v>
      </c>
      <c r="I210" s="167"/>
      <c r="J210" s="51" t="s">
        <v>12</v>
      </c>
      <c r="K210" s="98" t="s">
        <v>13</v>
      </c>
      <c r="L210" s="103" t="str">
        <f>L7</f>
        <v>เลขที่</v>
      </c>
      <c r="M210" s="66">
        <v>133</v>
      </c>
      <c r="N210" s="55" t="s">
        <v>161</v>
      </c>
    </row>
    <row r="211" spans="1:14" x14ac:dyDescent="0.5">
      <c r="A211" s="48"/>
      <c r="B211" s="56"/>
      <c r="C211" s="57"/>
      <c r="D211" s="58"/>
      <c r="E211" s="59"/>
      <c r="F211" s="60" t="s">
        <v>14</v>
      </c>
      <c r="G211" s="61">
        <f>D210</f>
        <v>675</v>
      </c>
      <c r="H211" s="60" t="s">
        <v>15</v>
      </c>
      <c r="I211" s="61">
        <f>G211</f>
        <v>675</v>
      </c>
      <c r="J211" s="51" t="s">
        <v>16</v>
      </c>
      <c r="K211" s="98">
        <v>31</v>
      </c>
      <c r="L211" s="169" t="str">
        <f>L8</f>
        <v>กันยายน</v>
      </c>
      <c r="M211" s="169"/>
      <c r="N211" s="62" t="str">
        <f>N8</f>
        <v>2568</v>
      </c>
    </row>
    <row r="212" spans="1:14" x14ac:dyDescent="0.5">
      <c r="A212" s="48"/>
      <c r="B212" s="94"/>
      <c r="C212" s="44"/>
      <c r="D212" s="44"/>
      <c r="E212" s="12"/>
      <c r="F212" s="60"/>
      <c r="G212" s="61"/>
      <c r="H212" s="60"/>
      <c r="I212" s="61"/>
      <c r="J212" s="51"/>
      <c r="K212" s="87"/>
      <c r="L212" s="88"/>
      <c r="M212" s="88"/>
      <c r="N212" s="89"/>
    </row>
    <row r="213" spans="1:14" x14ac:dyDescent="0.5">
      <c r="A213" s="51">
        <v>58</v>
      </c>
      <c r="B213" s="64" t="s">
        <v>23</v>
      </c>
      <c r="C213" s="50">
        <v>1000</v>
      </c>
      <c r="D213" s="50">
        <f>C213</f>
        <v>1000</v>
      </c>
      <c r="E213" s="51" t="s">
        <v>11</v>
      </c>
      <c r="F213" s="168" t="s">
        <v>22</v>
      </c>
      <c r="G213" s="167"/>
      <c r="H213" s="168" t="str">
        <f>F213</f>
        <v>นางกนกวรรณ  ยิ่งมานะ</v>
      </c>
      <c r="I213" s="167"/>
      <c r="J213" s="51" t="s">
        <v>12</v>
      </c>
      <c r="K213" s="98" t="s">
        <v>13</v>
      </c>
      <c r="L213" s="103" t="str">
        <f>L210</f>
        <v>เลขที่</v>
      </c>
      <c r="M213" s="66">
        <v>132</v>
      </c>
      <c r="N213" s="55" t="s">
        <v>161</v>
      </c>
    </row>
    <row r="214" spans="1:14" x14ac:dyDescent="0.5">
      <c r="A214" s="34"/>
      <c r="B214" s="56" t="s">
        <v>24</v>
      </c>
      <c r="C214" s="57"/>
      <c r="D214" s="58"/>
      <c r="E214" s="59"/>
      <c r="F214" s="60" t="s">
        <v>14</v>
      </c>
      <c r="G214" s="61">
        <f>D213</f>
        <v>1000</v>
      </c>
      <c r="H214" s="60" t="s">
        <v>15</v>
      </c>
      <c r="I214" s="61">
        <f>G214</f>
        <v>1000</v>
      </c>
      <c r="J214" s="51" t="s">
        <v>16</v>
      </c>
      <c r="K214" s="98">
        <v>30</v>
      </c>
      <c r="L214" s="169" t="str">
        <f>L211</f>
        <v>กันยายน</v>
      </c>
      <c r="M214" s="169"/>
      <c r="N214" s="62" t="str">
        <f>N211</f>
        <v>2568</v>
      </c>
    </row>
    <row r="215" spans="1:14" x14ac:dyDescent="0.5">
      <c r="A215" s="48"/>
      <c r="B215" s="94"/>
      <c r="C215" s="44"/>
      <c r="D215" s="44"/>
      <c r="E215" s="12"/>
      <c r="F215" s="60"/>
      <c r="G215" s="61"/>
      <c r="H215" s="60"/>
      <c r="I215" s="61"/>
      <c r="J215" s="51"/>
      <c r="K215" s="87"/>
      <c r="L215" s="88"/>
      <c r="M215" s="88"/>
      <c r="N215" s="89"/>
    </row>
    <row r="216" spans="1:14" x14ac:dyDescent="0.5">
      <c r="A216" s="51">
        <v>59</v>
      </c>
      <c r="B216" s="58" t="s">
        <v>234</v>
      </c>
      <c r="C216" s="50">
        <v>428</v>
      </c>
      <c r="D216" s="50">
        <f>C216</f>
        <v>428</v>
      </c>
      <c r="E216" s="51" t="s">
        <v>11</v>
      </c>
      <c r="F216" s="166" t="s">
        <v>197</v>
      </c>
      <c r="G216" s="167"/>
      <c r="H216" s="168" t="str">
        <f>F216</f>
        <v>บริษัท ฟาไฉแพลนท์ จำกัด</v>
      </c>
      <c r="I216" s="167"/>
      <c r="J216" s="51" t="s">
        <v>12</v>
      </c>
      <c r="K216" s="98" t="s">
        <v>18</v>
      </c>
      <c r="L216" s="103" t="str">
        <f>L213</f>
        <v>เลขที่</v>
      </c>
      <c r="M216" s="66">
        <v>61</v>
      </c>
      <c r="N216" s="55" t="str">
        <f>N213</f>
        <v>2568</v>
      </c>
    </row>
    <row r="217" spans="1:14" x14ac:dyDescent="0.5">
      <c r="A217" s="34"/>
      <c r="B217" s="64"/>
      <c r="C217" s="57"/>
      <c r="D217" s="58"/>
      <c r="E217" s="59"/>
      <c r="F217" s="60" t="s">
        <v>14</v>
      </c>
      <c r="G217" s="61">
        <f>D216</f>
        <v>428</v>
      </c>
      <c r="H217" s="60" t="s">
        <v>15</v>
      </c>
      <c r="I217" s="61">
        <f>G217</f>
        <v>428</v>
      </c>
      <c r="J217" s="51" t="s">
        <v>16</v>
      </c>
      <c r="K217" s="98">
        <v>31</v>
      </c>
      <c r="L217" s="169" t="str">
        <f>L214</f>
        <v>กันยายน</v>
      </c>
      <c r="M217" s="169"/>
      <c r="N217" s="62" t="str">
        <f>N170</f>
        <v>/2568</v>
      </c>
    </row>
    <row r="218" spans="1:14" x14ac:dyDescent="0.5">
      <c r="A218" s="51"/>
      <c r="B218" s="64"/>
      <c r="C218" s="90"/>
      <c r="D218" s="58"/>
      <c r="E218" s="51"/>
      <c r="F218" s="60"/>
      <c r="G218" s="61"/>
      <c r="H218" s="60"/>
      <c r="I218" s="61"/>
      <c r="J218" s="51"/>
      <c r="K218" s="87"/>
      <c r="L218" s="88"/>
      <c r="M218" s="88"/>
      <c r="N218" s="89"/>
    </row>
    <row r="219" spans="1:14" x14ac:dyDescent="0.5">
      <c r="A219" s="71">
        <v>60</v>
      </c>
      <c r="B219" s="58" t="s">
        <v>21</v>
      </c>
      <c r="C219" s="50">
        <v>15477.55</v>
      </c>
      <c r="D219" s="50">
        <f>C219</f>
        <v>15477.55</v>
      </c>
      <c r="E219" s="51" t="s">
        <v>11</v>
      </c>
      <c r="F219" s="166" t="s">
        <v>197</v>
      </c>
      <c r="G219" s="167"/>
      <c r="H219" s="168" t="str">
        <f>F219</f>
        <v>บริษัท ฟาไฉแพลนท์ จำกัด</v>
      </c>
      <c r="I219" s="167"/>
      <c r="J219" s="51" t="s">
        <v>12</v>
      </c>
      <c r="K219" s="98" t="s">
        <v>18</v>
      </c>
      <c r="L219" s="103" t="str">
        <f>L216</f>
        <v>เลขที่</v>
      </c>
      <c r="M219" s="66">
        <v>62</v>
      </c>
      <c r="N219" s="55" t="str">
        <f>N216</f>
        <v>2568</v>
      </c>
    </row>
    <row r="220" spans="1:14" x14ac:dyDescent="0.5">
      <c r="A220" s="51"/>
      <c r="B220" s="64"/>
      <c r="C220" s="57"/>
      <c r="D220" s="58"/>
      <c r="E220" s="59"/>
      <c r="F220" s="60" t="s">
        <v>14</v>
      </c>
      <c r="G220" s="61">
        <f>D219</f>
        <v>15477.55</v>
      </c>
      <c r="H220" s="60" t="s">
        <v>15</v>
      </c>
      <c r="I220" s="61">
        <f>G220</f>
        <v>15477.55</v>
      </c>
      <c r="J220" s="51" t="s">
        <v>16</v>
      </c>
      <c r="K220" s="98">
        <v>31</v>
      </c>
      <c r="L220" s="169" t="str">
        <f>L217</f>
        <v>กันยายน</v>
      </c>
      <c r="M220" s="169"/>
      <c r="N220" s="62" t="s">
        <v>161</v>
      </c>
    </row>
    <row r="221" spans="1:14" x14ac:dyDescent="0.5">
      <c r="A221" s="51"/>
      <c r="B221" s="58"/>
      <c r="C221" s="50"/>
      <c r="D221" s="50"/>
      <c r="E221" s="59"/>
      <c r="F221" s="168"/>
      <c r="G221" s="167"/>
      <c r="H221" s="168"/>
      <c r="I221" s="167"/>
      <c r="J221" s="51"/>
      <c r="K221" s="87"/>
      <c r="L221" s="88"/>
      <c r="M221" s="88"/>
      <c r="N221" s="89"/>
    </row>
    <row r="222" spans="1:14" x14ac:dyDescent="0.5">
      <c r="A222" s="51"/>
      <c r="B222" s="64"/>
      <c r="C222" s="50"/>
      <c r="D222" s="50"/>
      <c r="E222" s="51"/>
      <c r="F222" s="168"/>
      <c r="G222" s="167"/>
      <c r="H222" s="168"/>
      <c r="I222" s="167"/>
      <c r="J222" s="51"/>
      <c r="K222" s="98"/>
      <c r="L222" s="103"/>
      <c r="M222" s="66"/>
      <c r="N222" s="55"/>
    </row>
    <row r="223" spans="1:14" x14ac:dyDescent="0.5">
      <c r="A223" s="51"/>
      <c r="B223" s="56"/>
      <c r="C223" s="57"/>
      <c r="D223" s="58"/>
      <c r="E223" s="59"/>
      <c r="F223" s="60"/>
      <c r="G223" s="61"/>
      <c r="H223" s="60"/>
      <c r="I223" s="61"/>
      <c r="J223" s="51"/>
      <c r="K223" s="98"/>
      <c r="L223" s="169"/>
      <c r="M223" s="169"/>
      <c r="N223" s="62"/>
    </row>
    <row r="224" spans="1:14" x14ac:dyDescent="0.5">
      <c r="A224" s="51"/>
      <c r="B224" s="64"/>
      <c r="C224" s="11"/>
      <c r="D224" s="11"/>
      <c r="E224" s="37"/>
      <c r="F224" s="54"/>
      <c r="G224" s="53"/>
      <c r="H224" s="54"/>
      <c r="I224" s="53"/>
      <c r="J224" s="51"/>
      <c r="K224" s="87"/>
      <c r="L224" s="88"/>
      <c r="M224" s="88"/>
      <c r="N224" s="89"/>
    </row>
    <row r="225" spans="1:14" x14ac:dyDescent="0.5">
      <c r="A225" s="51"/>
      <c r="B225" s="64"/>
      <c r="C225" s="50"/>
      <c r="D225" s="50"/>
      <c r="E225" s="51"/>
      <c r="F225" s="168"/>
      <c r="G225" s="167"/>
      <c r="H225" s="168"/>
      <c r="I225" s="167"/>
      <c r="J225" s="51"/>
      <c r="K225" s="98"/>
      <c r="L225" s="103"/>
      <c r="M225" s="66"/>
      <c r="N225" s="55"/>
    </row>
    <row r="226" spans="1:14" x14ac:dyDescent="0.5">
      <c r="A226" s="51"/>
      <c r="B226" s="56"/>
      <c r="C226" s="57"/>
      <c r="D226" s="58"/>
      <c r="E226" s="59"/>
      <c r="F226" s="60"/>
      <c r="G226" s="61"/>
      <c r="H226" s="60"/>
      <c r="I226" s="61"/>
      <c r="J226" s="51"/>
      <c r="K226" s="98"/>
      <c r="L226" s="169"/>
      <c r="M226" s="169"/>
      <c r="N226" s="62"/>
    </row>
    <row r="227" spans="1:14" x14ac:dyDescent="0.5">
      <c r="A227" s="51"/>
      <c r="B227" s="74"/>
      <c r="C227" s="92"/>
      <c r="D227" s="58"/>
      <c r="E227" s="51"/>
      <c r="F227" s="54"/>
      <c r="G227" s="53"/>
      <c r="H227" s="54"/>
      <c r="I227" s="53"/>
      <c r="J227" s="51"/>
      <c r="K227" s="87"/>
      <c r="L227" s="88"/>
      <c r="M227" s="88"/>
      <c r="N227" s="89"/>
    </row>
    <row r="228" spans="1:14" x14ac:dyDescent="0.5">
      <c r="A228" s="51"/>
      <c r="B228" s="64"/>
      <c r="C228" s="50"/>
      <c r="D228" s="50"/>
      <c r="E228" s="51"/>
      <c r="F228" s="168"/>
      <c r="G228" s="167"/>
      <c r="H228" s="168"/>
      <c r="I228" s="167"/>
      <c r="J228" s="51"/>
      <c r="K228" s="98"/>
      <c r="L228" s="103"/>
      <c r="M228" s="66"/>
      <c r="N228" s="55"/>
    </row>
    <row r="229" spans="1:14" x14ac:dyDescent="0.5">
      <c r="A229" s="51"/>
      <c r="B229" s="56"/>
      <c r="C229" s="57"/>
      <c r="D229" s="58"/>
      <c r="E229" s="59"/>
      <c r="F229" s="60"/>
      <c r="G229" s="61"/>
      <c r="H229" s="60"/>
      <c r="I229" s="61"/>
      <c r="J229" s="51"/>
      <c r="K229" s="98"/>
      <c r="L229" s="169"/>
      <c r="M229" s="169"/>
      <c r="N229" s="62"/>
    </row>
    <row r="230" spans="1:14" x14ac:dyDescent="0.5">
      <c r="A230" s="51"/>
      <c r="B230" s="64"/>
      <c r="C230" s="90"/>
      <c r="D230" s="90"/>
      <c r="E230" s="51"/>
      <c r="F230" s="54"/>
      <c r="G230" s="53"/>
      <c r="H230" s="54"/>
      <c r="I230" s="53"/>
      <c r="J230" s="58"/>
      <c r="K230" s="87"/>
      <c r="L230" s="88"/>
      <c r="M230" s="88"/>
      <c r="N230" s="93"/>
    </row>
    <row r="231" spans="1:14" x14ac:dyDescent="0.5">
      <c r="A231" s="51"/>
      <c r="B231" s="64"/>
      <c r="C231" s="50"/>
      <c r="D231" s="50"/>
      <c r="E231" s="51"/>
      <c r="F231" s="168"/>
      <c r="G231" s="167"/>
      <c r="H231" s="168"/>
      <c r="I231" s="167"/>
      <c r="J231" s="51"/>
      <c r="K231" s="98"/>
      <c r="L231" s="103"/>
      <c r="M231" s="66"/>
      <c r="N231" s="55"/>
    </row>
  </sheetData>
  <mergeCells count="304"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K34:N35"/>
    <mergeCell ref="A33:N33"/>
    <mergeCell ref="A34:A35"/>
    <mergeCell ref="B34:B35"/>
    <mergeCell ref="C34:C35"/>
    <mergeCell ref="D34:D35"/>
    <mergeCell ref="E34:E35"/>
    <mergeCell ref="F34:G35"/>
    <mergeCell ref="H34:I35"/>
    <mergeCell ref="J34:J35"/>
    <mergeCell ref="F42:G42"/>
    <mergeCell ref="H42:I42"/>
    <mergeCell ref="L43:M43"/>
    <mergeCell ref="F45:G45"/>
    <mergeCell ref="H45:I45"/>
    <mergeCell ref="L46:M46"/>
    <mergeCell ref="F39:G39"/>
    <mergeCell ref="H39:I39"/>
    <mergeCell ref="L40:M40"/>
    <mergeCell ref="F54:G54"/>
    <mergeCell ref="H54:I54"/>
    <mergeCell ref="L55:M55"/>
    <mergeCell ref="F57:G57"/>
    <mergeCell ref="H57:I57"/>
    <mergeCell ref="L58:M58"/>
    <mergeCell ref="A59:N59"/>
    <mergeCell ref="K63:N64"/>
    <mergeCell ref="F48:G48"/>
    <mergeCell ref="H48:I48"/>
    <mergeCell ref="L49:M49"/>
    <mergeCell ref="F51:G51"/>
    <mergeCell ref="H51:I51"/>
    <mergeCell ref="L52:M52"/>
    <mergeCell ref="F71:G71"/>
    <mergeCell ref="H71:I71"/>
    <mergeCell ref="L72:M72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H63:I64"/>
    <mergeCell ref="J63:J64"/>
    <mergeCell ref="F65:G65"/>
    <mergeCell ref="H65:I65"/>
    <mergeCell ref="L66:M66"/>
    <mergeCell ref="F68:G68"/>
    <mergeCell ref="H68:I68"/>
    <mergeCell ref="L69:M69"/>
    <mergeCell ref="F80:G80"/>
    <mergeCell ref="H80:I80"/>
    <mergeCell ref="L81:M81"/>
    <mergeCell ref="F83:G83"/>
    <mergeCell ref="H83:I83"/>
    <mergeCell ref="L84:M84"/>
    <mergeCell ref="F74:G74"/>
    <mergeCell ref="H74:I74"/>
    <mergeCell ref="L75:M75"/>
    <mergeCell ref="F77:G77"/>
    <mergeCell ref="H77:I77"/>
    <mergeCell ref="L78:M78"/>
    <mergeCell ref="F86:G86"/>
    <mergeCell ref="H86:I86"/>
    <mergeCell ref="L87:M87"/>
    <mergeCell ref="F94:G94"/>
    <mergeCell ref="H94:I94"/>
    <mergeCell ref="L95:M95"/>
    <mergeCell ref="H92:I93"/>
    <mergeCell ref="J92:J93"/>
    <mergeCell ref="K92:N93"/>
    <mergeCell ref="F100:G100"/>
    <mergeCell ref="H100:I100"/>
    <mergeCell ref="L101:M101"/>
    <mergeCell ref="A88:N88"/>
    <mergeCell ref="A89:N89"/>
    <mergeCell ref="A90:N90"/>
    <mergeCell ref="A91:N91"/>
    <mergeCell ref="A92:A93"/>
    <mergeCell ref="B92:B93"/>
    <mergeCell ref="C92:C93"/>
    <mergeCell ref="D92:D93"/>
    <mergeCell ref="E92:E93"/>
    <mergeCell ref="F92:G93"/>
    <mergeCell ref="F97:G97"/>
    <mergeCell ref="H97:I97"/>
    <mergeCell ref="L98:M98"/>
    <mergeCell ref="F109:G109"/>
    <mergeCell ref="H109:I109"/>
    <mergeCell ref="L110:M110"/>
    <mergeCell ref="F112:G112"/>
    <mergeCell ref="H112:I112"/>
    <mergeCell ref="L113:M113"/>
    <mergeCell ref="F103:G103"/>
    <mergeCell ref="H103:I103"/>
    <mergeCell ref="L104:M104"/>
    <mergeCell ref="F106:G106"/>
    <mergeCell ref="H106:I106"/>
    <mergeCell ref="L107:M107"/>
    <mergeCell ref="L127:M127"/>
    <mergeCell ref="F129:G129"/>
    <mergeCell ref="H129:I129"/>
    <mergeCell ref="L130:M130"/>
    <mergeCell ref="F115:G115"/>
    <mergeCell ref="H115:I115"/>
    <mergeCell ref="L116:M116"/>
    <mergeCell ref="F123:G123"/>
    <mergeCell ref="H123:I123"/>
    <mergeCell ref="L124:M124"/>
    <mergeCell ref="A117:N117"/>
    <mergeCell ref="A118:N118"/>
    <mergeCell ref="A119:N119"/>
    <mergeCell ref="A120:N120"/>
    <mergeCell ref="A121:A122"/>
    <mergeCell ref="B121:B122"/>
    <mergeCell ref="C121:C122"/>
    <mergeCell ref="D121:D122"/>
    <mergeCell ref="F126:G126"/>
    <mergeCell ref="H126:I126"/>
    <mergeCell ref="E121:E122"/>
    <mergeCell ref="F121:G122"/>
    <mergeCell ref="H121:I122"/>
    <mergeCell ref="J121:J122"/>
    <mergeCell ref="H164:I164"/>
    <mergeCell ref="L156:M156"/>
    <mergeCell ref="F160:G160"/>
    <mergeCell ref="H160:I160"/>
    <mergeCell ref="F161:G161"/>
    <mergeCell ref="H161:I161"/>
    <mergeCell ref="L162:M162"/>
    <mergeCell ref="F152:G152"/>
    <mergeCell ref="H152:I152"/>
    <mergeCell ref="L153:M153"/>
    <mergeCell ref="F155:G155"/>
    <mergeCell ref="H155:I155"/>
    <mergeCell ref="F158:G158"/>
    <mergeCell ref="H158:I158"/>
    <mergeCell ref="L159:M159"/>
    <mergeCell ref="H190:I190"/>
    <mergeCell ref="F181:G181"/>
    <mergeCell ref="F173:G173"/>
    <mergeCell ref="H173:I173"/>
    <mergeCell ref="L174:M174"/>
    <mergeCell ref="A150:A151"/>
    <mergeCell ref="B150:B151"/>
    <mergeCell ref="C150:C151"/>
    <mergeCell ref="D150:D151"/>
    <mergeCell ref="E150:E151"/>
    <mergeCell ref="F150:G151"/>
    <mergeCell ref="H150:I151"/>
    <mergeCell ref="J150:J151"/>
    <mergeCell ref="F170:G170"/>
    <mergeCell ref="H170:I170"/>
    <mergeCell ref="L171:M171"/>
    <mergeCell ref="K150:N151"/>
    <mergeCell ref="L165:M165"/>
    <mergeCell ref="F166:G166"/>
    <mergeCell ref="H166:I166"/>
    <mergeCell ref="F167:G167"/>
    <mergeCell ref="H167:I167"/>
    <mergeCell ref="L168:M168"/>
    <mergeCell ref="F164:G164"/>
    <mergeCell ref="A207:N207"/>
    <mergeCell ref="A208:A209"/>
    <mergeCell ref="A175:N175"/>
    <mergeCell ref="A176:N176"/>
    <mergeCell ref="A177:N177"/>
    <mergeCell ref="A178:N178"/>
    <mergeCell ref="H179:I180"/>
    <mergeCell ref="J179:J180"/>
    <mergeCell ref="K179:N180"/>
    <mergeCell ref="L197:M197"/>
    <mergeCell ref="F199:G199"/>
    <mergeCell ref="H199:I199"/>
    <mergeCell ref="L191:M191"/>
    <mergeCell ref="F193:G193"/>
    <mergeCell ref="H193:I193"/>
    <mergeCell ref="L194:M194"/>
    <mergeCell ref="F196:G196"/>
    <mergeCell ref="H196:I196"/>
    <mergeCell ref="F187:G187"/>
    <mergeCell ref="H187:I187"/>
    <mergeCell ref="L188:M188"/>
    <mergeCell ref="F189:G189"/>
    <mergeCell ref="H189:I189"/>
    <mergeCell ref="F190:G190"/>
    <mergeCell ref="H216:I216"/>
    <mergeCell ref="L217:M217"/>
    <mergeCell ref="F210:G210"/>
    <mergeCell ref="H210:I210"/>
    <mergeCell ref="L211:M211"/>
    <mergeCell ref="A179:A180"/>
    <mergeCell ref="B179:B180"/>
    <mergeCell ref="C179:C180"/>
    <mergeCell ref="D179:D180"/>
    <mergeCell ref="E179:E180"/>
    <mergeCell ref="F179:G180"/>
    <mergeCell ref="L203:M203"/>
    <mergeCell ref="L200:M200"/>
    <mergeCell ref="L201:M201"/>
    <mergeCell ref="F202:G202"/>
    <mergeCell ref="H202:I202"/>
    <mergeCell ref="H181:I181"/>
    <mergeCell ref="L182:M182"/>
    <mergeCell ref="F184:G184"/>
    <mergeCell ref="H184:I184"/>
    <mergeCell ref="L185:M185"/>
    <mergeCell ref="A204:N204"/>
    <mergeCell ref="A205:N205"/>
    <mergeCell ref="A206:N206"/>
    <mergeCell ref="L139:M139"/>
    <mergeCell ref="F132:G132"/>
    <mergeCell ref="H132:I132"/>
    <mergeCell ref="L133:M133"/>
    <mergeCell ref="L229:M229"/>
    <mergeCell ref="F231:G231"/>
    <mergeCell ref="H231:I231"/>
    <mergeCell ref="L223:M223"/>
    <mergeCell ref="F225:G225"/>
    <mergeCell ref="H225:I225"/>
    <mergeCell ref="L226:M226"/>
    <mergeCell ref="F228:G228"/>
    <mergeCell ref="H228:I228"/>
    <mergeCell ref="F219:G219"/>
    <mergeCell ref="H219:I219"/>
    <mergeCell ref="L220:M220"/>
    <mergeCell ref="F221:G221"/>
    <mergeCell ref="H221:I221"/>
    <mergeCell ref="F222:G222"/>
    <mergeCell ref="H222:I222"/>
    <mergeCell ref="F213:G213"/>
    <mergeCell ref="H213:I213"/>
    <mergeCell ref="L214:M214"/>
    <mergeCell ref="F216:G216"/>
    <mergeCell ref="B208:B209"/>
    <mergeCell ref="C208:C209"/>
    <mergeCell ref="D208:D209"/>
    <mergeCell ref="E208:E209"/>
    <mergeCell ref="F208:G209"/>
    <mergeCell ref="H208:I209"/>
    <mergeCell ref="J208:J209"/>
    <mergeCell ref="K208:N209"/>
    <mergeCell ref="K121:N122"/>
    <mergeCell ref="A146:N146"/>
    <mergeCell ref="A147:N147"/>
    <mergeCell ref="A148:N148"/>
    <mergeCell ref="A149:N149"/>
    <mergeCell ref="F141:G141"/>
    <mergeCell ref="H141:I141"/>
    <mergeCell ref="L142:M142"/>
    <mergeCell ref="F144:G144"/>
    <mergeCell ref="H144:I144"/>
    <mergeCell ref="L145:M145"/>
    <mergeCell ref="F135:G135"/>
    <mergeCell ref="H135:I135"/>
    <mergeCell ref="L136:M136"/>
    <mergeCell ref="F138:G138"/>
    <mergeCell ref="H138:I138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12</vt:i4>
      </vt:variant>
    </vt:vector>
  </HeadingPairs>
  <TitlesOfParts>
    <vt:vector size="12" baseType="lpstr">
      <vt:lpstr>ต.ค.67</vt:lpstr>
      <vt:lpstr>พ.ย.67</vt:lpstr>
      <vt:lpstr>ธ.ค.67</vt:lpstr>
      <vt:lpstr>ม.ค.68</vt:lpstr>
      <vt:lpstr>ก.พ.68</vt:lpstr>
      <vt:lpstr>มี.ค.68</vt:lpstr>
      <vt:lpstr>เม.ย.68</vt:lpstr>
      <vt:lpstr>พ.ค.68</vt:lpstr>
      <vt:lpstr>มิ.ย.68</vt:lpstr>
      <vt:lpstr>ก.ค.68</vt:lpstr>
      <vt:lpstr>ส.ค.68</vt:lpstr>
      <vt:lpstr>ก.ย.68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Ovit</dc:creator>
  <cp:lastModifiedBy>User</cp:lastModifiedBy>
  <cp:lastPrinted>2026-04-29T04:27:42Z</cp:lastPrinted>
  <dcterms:created xsi:type="dcterms:W3CDTF">2025-01-04T14:02:23Z</dcterms:created>
  <dcterms:modified xsi:type="dcterms:W3CDTF">2026-06-09T08:13:33Z</dcterms:modified>
</cp:coreProperties>
</file>